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CFVU\CFVU 2021-2022\CFVU_2022_07_08\07_Régimes transitoires\07.07_FJVD\"/>
    </mc:Choice>
  </mc:AlternateContent>
  <xr:revisionPtr revIDLastSave="0" documentId="13_ncr:1_{7820A5C2-3CC8-4615-891F-0DF7FE8AD86D}" xr6:coauthVersionLast="36" xr6:coauthVersionMax="36" xr10:uidLastSave="{00000000-0000-0000-0000-000000000000}"/>
  <bookViews>
    <workbookView xWindow="0" yWindow="0" windowWidth="28800" windowHeight="10425" firstSheet="2" activeTab="4" xr2:uid="{00000000-000D-0000-FFFF-FFFF00000000}"/>
  </bookViews>
  <sheets>
    <sheet name="Référentiel accompagnement" sheetId="35" state="hidden" r:id="rId1"/>
    <sheet name="Mode opératoire" sheetId="30" state="hidden" r:id="rId2"/>
    <sheet name="L1" sheetId="25" r:id="rId3"/>
    <sheet name="L2" sheetId="40" r:id="rId4"/>
    <sheet name="L3P1" sheetId="39" r:id="rId5"/>
    <sheet name="Paramétrage " sheetId="41" r:id="rId6"/>
    <sheet name="Feuil1" sheetId="42" r:id="rId7"/>
  </sheets>
  <definedNames>
    <definedName name="INTITULE">'Paramétrage '!#REF!</definedName>
    <definedName name="PORTAIL">'Paramétrage '!#REF!</definedName>
    <definedName name="PORTAIL_06___DROIT___SARREBRUCK">'Paramétrage '!#REF!</definedName>
    <definedName name="PORTAIL_07___ÉCONOMIE__GESTION_ET_DROIT">'Paramétrage '!#REF!</definedName>
  </definedNames>
  <calcPr calcId="191029"/>
</workbook>
</file>

<file path=xl/calcChain.xml><?xml version="1.0" encoding="utf-8"?>
<calcChain xmlns="http://schemas.openxmlformats.org/spreadsheetml/2006/main">
  <c r="E161" i="40" l="1"/>
  <c r="E90" i="40"/>
  <c r="E88" i="39" l="1"/>
  <c r="E158" i="39"/>
  <c r="E117" i="25" l="1"/>
  <c r="E60" i="25" l="1"/>
</calcChain>
</file>

<file path=xl/sharedStrings.xml><?xml version="1.0" encoding="utf-8"?>
<sst xmlns="http://schemas.openxmlformats.org/spreadsheetml/2006/main" count="2609" uniqueCount="1360">
  <si>
    <t>L1</t>
  </si>
  <si>
    <t>L2</t>
  </si>
  <si>
    <t>Total</t>
  </si>
  <si>
    <t>codes
 maquette financière</t>
  </si>
  <si>
    <t>Dispositions prévues par l’arrêté du 31 juillet 2009</t>
  </si>
  <si>
    <t>Règles de référentiel / validé avril 2020</t>
  </si>
  <si>
    <t>Enveloppe Réferentiel composante</t>
  </si>
  <si>
    <t>Recettes d’activité</t>
  </si>
  <si>
    <t>A.2</t>
  </si>
  <si>
    <t>ACCOMPAGNEMENT</t>
  </si>
  <si>
    <t>A. 2.1</t>
  </si>
  <si>
    <t>Accompagnement 
projet tutoré</t>
  </si>
  <si>
    <t>Hors apprentissage : encadrement des projets tutorés présents dans la maquette et donnant lieu à une évaluation dans la limite de 15 HETD à moduler selon le nombre d'étudiant</t>
  </si>
  <si>
    <t>X</t>
  </si>
  <si>
    <t>Dans le cadre de l'apprentissage, encadrement des projets tutorés présents dans la maquette et donnant lieu à une évaluation :  plafond de 20 HETD par projet</t>
  </si>
  <si>
    <t>A. 2.2</t>
  </si>
  <si>
    <t>Suivi mémoires</t>
  </si>
  <si>
    <t>Hors apprentissage : encadrement des mémoires dans la limite de 15 HETD à moduler selon le nombre d'étudiants et le niveau</t>
  </si>
  <si>
    <t>Dans le cadre de l'apprentissage et de la formation continue, le plafond est de 24 HETD en fonction du nombre d’étudiants</t>
  </si>
  <si>
    <t>A. 2.3</t>
  </si>
  <si>
    <t>Suivi de stage avec suivi sur le lieu de stage, du rapport et lien avec le maître de stage</t>
  </si>
  <si>
    <t>Hors apprentissage : encadrement des stages de plus de 2 mois dans la limite de 15 HETD à moduler selon le nombre d'étudiants et le niveau</t>
  </si>
  <si>
    <t>A. 2.4</t>
  </si>
  <si>
    <t>Tutorat apprentissage</t>
  </si>
  <si>
    <t>Dans le cadre de l'apprentissage : plafond de 2 HETD par visite d'entreprise (2,5 HETD dans le cas d’entreprise éloignée) et/ou pour l'encadrement des projets étudiant + plafond  de 5 HETD pour l'encadrement d’un stage préparatoire à l’apprentissage (2 visites)</t>
  </si>
  <si>
    <t>A. 2.5</t>
  </si>
  <si>
    <t>Sorties pédagogiques /
 journées d'étude</t>
  </si>
  <si>
    <t>non prévu dans le référentiel</t>
  </si>
  <si>
    <t>A.3</t>
  </si>
  <si>
    <t>ENCADREMENT ET PILOTAGE DU DIPLÔME</t>
  </si>
  <si>
    <t>A. 3.1</t>
  </si>
  <si>
    <t>Responsabilité diplôme 
Activités pédagogiques / responsable de structures ou de missions pédagogiques</t>
  </si>
  <si>
    <t>Plafond de 30 HETD pour la responsabilité d'une filière, d'un portail, d'une licence ou d'un master ainsi que  pour la coordination d'une mention co- accrédite.</t>
  </si>
  <si>
    <t>Plafond de 10 HETD : coordination des stages obligatoires dans une même formation (figurant dans la maquette)</t>
  </si>
  <si>
    <t>Plafond de 20 HETD : DU et formation continue</t>
  </si>
  <si>
    <t>A. 3.2</t>
  </si>
  <si>
    <t>Heures de recrutement (1 / 20 dossiers)</t>
  </si>
  <si>
    <t>Dans le cadre de l'apprentissage, plafond d'1 HETD par jury de recrutement des étudiants – 1 HETD pour 20 dossiers de recrutement apprentissage</t>
  </si>
  <si>
    <t>A. 3.3</t>
  </si>
  <si>
    <t>Autres</t>
  </si>
  <si>
    <t>MODE OPERATOIRE EN COURS DE REALISATION (PAS A JOUR)</t>
  </si>
  <si>
    <t>Vous trouverez ci-dessous les grandes étapes explicatives de la saisie de la maquette. Le détail de fonctionnement des cellucles est intégré au travers de commentaires dans chacun des onglets.</t>
  </si>
  <si>
    <t>Onglet "enseignements"</t>
  </si>
  <si>
    <r>
      <rPr>
        <b/>
        <sz val="10"/>
        <rFont val="Arial"/>
        <family val="2"/>
      </rPr>
      <t xml:space="preserve">     * Saisie de la structure pédagogique (colonnes C à N):</t>
    </r>
    <r>
      <rPr>
        <sz val="10"/>
        <rFont val="Arial"/>
        <family val="2"/>
      </rPr>
      <t xml:space="preserve">
</t>
    </r>
  </si>
  <si>
    <t xml:space="preserve">La composante saisit de manière exhausive la structure pédagogique de la formation avec les effectifs prévisionnels pour chaque enseignement, le nombre de groupes, etc. </t>
  </si>
  <si>
    <t>A partir de ces éléments, le nombre d'heure d'enseignements en équivalent TD est automatiquement calculé.</t>
  </si>
  <si>
    <t>Pour chaque enseignement il est important de préciser le type d'enseignement car celui-ci va conditionner le calcul du budget :</t>
  </si>
  <si>
    <r>
      <rPr>
        <b/>
        <sz val="10"/>
        <rFont val="Arial"/>
        <family val="2"/>
      </rPr>
      <t>CM</t>
    </r>
    <r>
      <rPr>
        <sz val="10"/>
        <rFont val="Arial"/>
        <family val="2"/>
      </rPr>
      <t xml:space="preserve"> = cours magistraux                                   </t>
    </r>
    <r>
      <rPr>
        <b/>
        <sz val="10"/>
        <rFont val="Arial"/>
        <family val="2"/>
      </rPr>
      <t>MEAU</t>
    </r>
    <r>
      <rPr>
        <sz val="10"/>
        <rFont val="Arial"/>
        <family val="2"/>
      </rPr>
      <t xml:space="preserve"> = mémoire de recherche en autonomie*
</t>
    </r>
    <r>
      <rPr>
        <b/>
        <sz val="10"/>
        <rFont val="Arial"/>
        <family val="2"/>
      </rPr>
      <t xml:space="preserve">TD </t>
    </r>
    <r>
      <rPr>
        <sz val="10"/>
        <rFont val="Arial"/>
        <family val="2"/>
      </rPr>
      <t xml:space="preserve">= travaux dirigés                                       </t>
    </r>
    <r>
      <rPr>
        <b/>
        <sz val="10"/>
        <rFont val="Arial"/>
        <family val="2"/>
      </rPr>
      <t>METD</t>
    </r>
    <r>
      <rPr>
        <sz val="10"/>
        <rFont val="Arial"/>
        <family val="2"/>
      </rPr>
      <t xml:space="preserve"> = mémoire de recherche en regroupement TD*                       
</t>
    </r>
    <r>
      <rPr>
        <b/>
        <sz val="10"/>
        <rFont val="Arial"/>
        <family val="2"/>
      </rPr>
      <t>ST</t>
    </r>
    <r>
      <rPr>
        <sz val="10"/>
        <rFont val="Arial"/>
        <family val="2"/>
      </rPr>
      <t xml:space="preserve"> = stage                                                     </t>
    </r>
    <r>
      <rPr>
        <b/>
        <sz val="10"/>
        <rFont val="Arial"/>
        <family val="2"/>
      </rPr>
      <t>FOAD</t>
    </r>
    <r>
      <rPr>
        <sz val="10"/>
        <rFont val="Arial"/>
        <family val="2"/>
      </rPr>
      <t xml:space="preserve"> = formation à distance
</t>
    </r>
    <r>
      <rPr>
        <b/>
        <sz val="10"/>
        <rFont val="Arial"/>
        <family val="2"/>
      </rPr>
      <t>ENT</t>
    </r>
    <r>
      <rPr>
        <sz val="10"/>
        <rFont val="Arial"/>
        <family val="2"/>
      </rPr>
      <t xml:space="preserve"> = entreprise (alternance)                         </t>
    </r>
    <r>
      <rPr>
        <b/>
        <sz val="10"/>
        <rFont val="Arial"/>
        <family val="2"/>
      </rPr>
      <t>AFEST</t>
    </r>
    <r>
      <rPr>
        <sz val="10"/>
        <rFont val="Arial"/>
        <family val="2"/>
      </rPr>
      <t xml:space="preserve"> = action de formation en situation de travai
</t>
    </r>
    <r>
      <rPr>
        <b/>
        <sz val="10"/>
        <rFont val="Arial"/>
        <family val="2"/>
      </rPr>
      <t>PTAU</t>
    </r>
    <r>
      <rPr>
        <sz val="10"/>
        <rFont val="Arial"/>
        <family val="2"/>
      </rPr>
      <t xml:space="preserve"> = projet tutoré en autonomie*                 </t>
    </r>
    <r>
      <rPr>
        <b/>
        <sz val="10"/>
        <rFont val="Arial"/>
        <family val="2"/>
      </rPr>
      <t>SP</t>
    </r>
    <r>
      <rPr>
        <sz val="10"/>
        <rFont val="Arial"/>
        <family val="2"/>
      </rPr>
      <t xml:space="preserve"> = sorties pédagogiques
</t>
    </r>
    <r>
      <rPr>
        <b/>
        <sz val="10"/>
        <rFont val="Arial"/>
        <family val="2"/>
      </rPr>
      <t>PTTD</t>
    </r>
    <r>
      <rPr>
        <sz val="10"/>
        <rFont val="Arial"/>
        <family val="2"/>
      </rPr>
      <t xml:space="preserve"> = projet tutoré en regroupement TD*       </t>
    </r>
    <r>
      <rPr>
        <b/>
        <sz val="10"/>
        <rFont val="Arial"/>
        <family val="2"/>
      </rPr>
      <t>JE</t>
    </r>
    <r>
      <rPr>
        <sz val="10"/>
        <rFont val="Arial"/>
        <family val="2"/>
      </rPr>
      <t xml:space="preserve"> = journées d'étude</t>
    </r>
  </si>
  <si>
    <t>* Pour les projets tutorés et les mémoires nous distinguons le travail en autonomie du travail réalisé lors de regroupements en TD. En effet cela permet par la suite de distinguer les heures d'enseignement TD en face à face des heures d'accompagnement.</t>
  </si>
  <si>
    <r>
      <rPr>
        <u/>
        <sz val="10"/>
        <rFont val="Arial"/>
        <family val="2"/>
      </rPr>
      <t>Si l'enseignement est optionnel</t>
    </r>
    <r>
      <rPr>
        <sz val="10"/>
        <rFont val="Arial"/>
        <family val="2"/>
      </rPr>
      <t xml:space="preserve"> il faudra préciser le nombre d'options parmis lesquels l'étudiant doit choisir. 
A titre d'exemple, au sein d'une UE ou d'un module, la formation propose trois options (A, B et C) parmi lesquelles l'étudiant doit en choisir 2. La saisie de l'UE/modue devra être effectuée de la manière suivante :
     </t>
    </r>
  </si>
  <si>
    <t xml:space="preserve">         - chacune des options doit être modalisée sur une ligne
         - toutes doivent comporter le même code enseignement
         - préciser "option" pour chacune
         - préciser 2 dans la colonne "nombre de choix" car l'étudiant doit choisir 2 options parmi les 3
         - préciser le nombre d'édudiants qui seront inscrits dans chaque option. Dans notre exemple, sur une promotion de 20 étudiants, 5 sont inscrits en option A,4 en B et 11 en C</t>
  </si>
  <si>
    <t xml:space="preserve">     * Saisie des heures d'enseignement (colonne Q à X)</t>
  </si>
  <si>
    <t>Une fois les informations concernant la structure pédagogique saisies, il est nécessaire de déterminer le nombre d'heures d'enseignement en équivalent TD qui vont être réalisées:
         - les heures d'enseignement en face à face (HETD) sont calculées automatiquement en colonne P sur la base des éléments déclarés dans la partie structure pédagogique
         - les heures d'accompagnement pédagogique (encadrement des stages, des projets tutorés, des mémoires, etc) sont à saisir manuellement en colonne Q</t>
  </si>
  <si>
    <t xml:space="preserve">Le total des heures est ensuite additionné en colonne R. </t>
  </si>
  <si>
    <t>Enfin, il faut préciser quelles atégories d'intervenants vont réaliser les enseignements. Ceci permet d'ajuster la masse salariale prévisionnelle en appliquant des coûts horaires moyens différents en fonction du statut de l'intervenant.</t>
  </si>
  <si>
    <t>A noter que cet onglet ne prend pas en compte les heures de pilotage et d'encadrement du diplôme qui seront ajoutés par la suite dans le budget.</t>
  </si>
  <si>
    <t xml:space="preserve">     * Contrôles de cohérence</t>
  </si>
  <si>
    <t>- heures d'enseignement cohérent (R=W) : le contrôle permet de vérifier qu'il n'y a pas d'écart entre le nombre d'heures d'enseignement nécessaires pour la formation (colonne R) et le total d'heures répartis sur les différents status des intervenants (colonne W)</t>
  </si>
  <si>
    <t>- nombre maximum d'apprenant cohérent (K &lt; nombre total d'inscrits) : le contrôle permet de s'assurer que le nombre d'inscrits indiqués pour chaque enseignement (colonne K) est inférieur ou égal au nombre d'inscrits total de la formation indiqués dans l'onglet "recettes et simulations" (E6)</t>
  </si>
  <si>
    <t>Pour ces deux contrôles, les valeurs en anomalie apparaitrons en rouge dans les lignes d'enseignement.</t>
  </si>
  <si>
    <t>Onglet "recettes et simulations"</t>
  </si>
  <si>
    <t>Cet onglet permet à la fois de saisir les recettes et le nombre d'inscriptions attendus sur la formation. La combinaison de ces éléments permets de simuler plusieurs scénarios et de mesurer l'équilibre financier de la formation.</t>
  </si>
  <si>
    <t>Les recettes saisies sont automatiquement intégrées dans l'onglet "budget détaillé".</t>
  </si>
  <si>
    <r>
      <rPr>
        <u/>
        <sz val="10"/>
        <rFont val="Arial"/>
        <family val="2"/>
      </rPr>
      <t>Rappel du résultat pour la part autofinancée</t>
    </r>
    <r>
      <rPr>
        <sz val="10"/>
        <rFont val="Arial"/>
        <family val="2"/>
      </rPr>
      <t xml:space="preserve"> : indique le résultat financier des statigaires en formation continue, avec et sans prise en compte des heures d'absentéisme qui pourraient éventuellement venir dégrever les recettes. Le résultat doit obligatoirement être supérieur ou égal à 0 afin d'assurer que les recettes couvrent bien les dépenses, la formation continue devant s'auto-financer.</t>
    </r>
  </si>
  <si>
    <r>
      <rPr>
        <u/>
        <sz val="10"/>
        <rFont val="Arial"/>
        <family val="2"/>
      </rPr>
      <t>Rappel de la part à financer par l'université au titre de la formation initiale</t>
    </r>
    <r>
      <rPr>
        <sz val="10"/>
        <rFont val="Arial"/>
        <family val="2"/>
      </rPr>
      <t xml:space="preserve"> : indique la contribution de l'université au titre des étudiants inscrits en formation initiale. Celui-ci est exprimé en montant de charges mais également en nombre d'heures d'enseignement à prendre en charge par l'établissement.</t>
    </r>
  </si>
  <si>
    <t>- le volume horaire (D18 à D27) des contrats de professionnalisation doit être compris entre 250h et 400h, il apparaitra en rouge dans le cas contraire</t>
  </si>
  <si>
    <t>- le volume horaire (D18 à D27) des contrats d'apprentissage doit être supérieur à 400h, il apparaitra en rouge dans le cas contraire</t>
  </si>
  <si>
    <t>Composante</t>
  </si>
  <si>
    <t>Mention</t>
  </si>
  <si>
    <t>FJVD - Faculté de Droit Julie-Victoire Daubié</t>
  </si>
  <si>
    <t>Mentions assoiées/BIDI/parcours</t>
  </si>
  <si>
    <t>Mention associée 1</t>
  </si>
  <si>
    <t>Droit</t>
  </si>
  <si>
    <t>Mention associée 2</t>
  </si>
  <si>
    <t>Mention associée 3</t>
  </si>
  <si>
    <t>Mention associée 4</t>
  </si>
  <si>
    <t>Mention associée 5</t>
  </si>
  <si>
    <t>Mention associée 6</t>
  </si>
  <si>
    <t>UE</t>
  </si>
  <si>
    <t>ECTS</t>
  </si>
  <si>
    <t>Code Enseignement</t>
  </si>
  <si>
    <t>Libellé enseignement</t>
  </si>
  <si>
    <t>Obligatoire ou optionnel</t>
  </si>
  <si>
    <t>type d'enseignement</t>
  </si>
  <si>
    <t>Type</t>
  </si>
  <si>
    <t>Numéro</t>
  </si>
  <si>
    <t>Nom</t>
  </si>
  <si>
    <t>Semestre 1</t>
  </si>
  <si>
    <t>Fondamentaux - majeure</t>
  </si>
  <si>
    <t>UE1.1</t>
  </si>
  <si>
    <t>Fondamentaux 1</t>
  </si>
  <si>
    <t>UE1.1A</t>
  </si>
  <si>
    <t>Économie politique</t>
  </si>
  <si>
    <t>Obligatoire</t>
  </si>
  <si>
    <t>CM</t>
  </si>
  <si>
    <t>UE1.1B</t>
  </si>
  <si>
    <t>TD</t>
  </si>
  <si>
    <t>UE1.1C</t>
  </si>
  <si>
    <t>UE1.1D</t>
  </si>
  <si>
    <t>UE1.2</t>
  </si>
  <si>
    <t>Fondamentaux 2</t>
  </si>
  <si>
    <t>UE1.2A</t>
  </si>
  <si>
    <t>Histoire de la pensée économique</t>
  </si>
  <si>
    <t>UE1.2B</t>
  </si>
  <si>
    <t>Questions administratives</t>
  </si>
  <si>
    <t>UE1.2C</t>
  </si>
  <si>
    <t>UE1.2D</t>
  </si>
  <si>
    <t>Fondamentaux - mineure</t>
  </si>
  <si>
    <t>UE1.3</t>
  </si>
  <si>
    <t>Mineures 1</t>
  </si>
  <si>
    <t>UE1.3A</t>
  </si>
  <si>
    <t>UE1.3B</t>
  </si>
  <si>
    <t>UE1.3C</t>
  </si>
  <si>
    <t>UE1.3D</t>
  </si>
  <si>
    <t>UE1.3E</t>
  </si>
  <si>
    <t>UE1.4</t>
  </si>
  <si>
    <t>Mineures 2</t>
  </si>
  <si>
    <t>UE1.4A</t>
  </si>
  <si>
    <t>UE1.4B</t>
  </si>
  <si>
    <t>UE1.4C</t>
  </si>
  <si>
    <t>UE1.4D</t>
  </si>
  <si>
    <t>UE1.4E</t>
  </si>
  <si>
    <t>Complémentaires</t>
  </si>
  <si>
    <t>UE1.5</t>
  </si>
  <si>
    <t>Langues</t>
  </si>
  <si>
    <t>UE1.5A</t>
  </si>
  <si>
    <t>Langue vivante 1</t>
  </si>
  <si>
    <t>TR</t>
  </si>
  <si>
    <t>UE1.6</t>
  </si>
  <si>
    <t>Accompagnement</t>
  </si>
  <si>
    <t>UE1.6A</t>
  </si>
  <si>
    <t>Accompagnement - méthodologie</t>
  </si>
  <si>
    <t>Total S1</t>
  </si>
  <si>
    <t>Semestre 2</t>
  </si>
  <si>
    <t>UE2.1</t>
  </si>
  <si>
    <t>Fondamentaux 1 (préciser si accueil de BIDI)</t>
  </si>
  <si>
    <t>UE2.1A</t>
  </si>
  <si>
    <t>Droit constitutionnel 2</t>
  </si>
  <si>
    <t>UE2.1B</t>
  </si>
  <si>
    <t>UE2.1C</t>
  </si>
  <si>
    <t>UE2.1D</t>
  </si>
  <si>
    <t>UE2.2</t>
  </si>
  <si>
    <t>Fondamentaux 2 (préciser si accueil de BIDI)</t>
  </si>
  <si>
    <t>UE2.2A</t>
  </si>
  <si>
    <t>Economie 1</t>
  </si>
  <si>
    <t>UE2.2B</t>
  </si>
  <si>
    <t>UE2.2C</t>
  </si>
  <si>
    <t>Institutions administratives</t>
  </si>
  <si>
    <t>UE2.2D</t>
  </si>
  <si>
    <t>UE2.3</t>
  </si>
  <si>
    <t>Fondamentaux 3 (préciser si accueil de BIDI)</t>
  </si>
  <si>
    <t>UE2.3A</t>
  </si>
  <si>
    <t>Histoire contemporaine (de 1870 à nos jours)</t>
  </si>
  <si>
    <t>UE2.3B</t>
  </si>
  <si>
    <t>Questions d'actualité</t>
  </si>
  <si>
    <t>UE2.3C</t>
  </si>
  <si>
    <t>Institutions internationales et européennes</t>
  </si>
  <si>
    <t>UE2.3D</t>
  </si>
  <si>
    <t>UE2.4</t>
  </si>
  <si>
    <t>complémentaire NON BIDI 1</t>
  </si>
  <si>
    <t>Option</t>
  </si>
  <si>
    <t>UE2.4A</t>
  </si>
  <si>
    <t>Questions européennes</t>
  </si>
  <si>
    <t>Histoire des faits économiques et sociaux</t>
  </si>
  <si>
    <t>Histoire constitutionnelle et politique</t>
  </si>
  <si>
    <t>Histoire du droit</t>
  </si>
  <si>
    <t>Ajouter le catalogue transversal</t>
  </si>
  <si>
    <t>UE2.5</t>
  </si>
  <si>
    <t>complémentaire NON BIDI 2</t>
  </si>
  <si>
    <t>UE2.6</t>
  </si>
  <si>
    <t>complémentaires BIDI</t>
  </si>
  <si>
    <t>UE2.7</t>
  </si>
  <si>
    <t>UE2.7A</t>
  </si>
  <si>
    <t>UE2.8</t>
  </si>
  <si>
    <t>TIC</t>
  </si>
  <si>
    <t>UE2.8A</t>
  </si>
  <si>
    <t>Technologies de l'information et de la communication (TIC)</t>
  </si>
  <si>
    <t>Total S2</t>
  </si>
  <si>
    <t>Parcours</t>
  </si>
  <si>
    <t>Parcours 1</t>
  </si>
  <si>
    <t>Affaires publiques</t>
  </si>
  <si>
    <t>Parcours/BIDI associés</t>
  </si>
  <si>
    <t>Semestre 3</t>
  </si>
  <si>
    <t>UE3.1</t>
  </si>
  <si>
    <t>UE3.1A</t>
  </si>
  <si>
    <t>Droit administratif 1</t>
  </si>
  <si>
    <t>UE3.1B</t>
  </si>
  <si>
    <t>UE3.1C</t>
  </si>
  <si>
    <t>Droit de l'Union européenne 1</t>
  </si>
  <si>
    <t>UE3.1D</t>
  </si>
  <si>
    <t>UE3.2</t>
  </si>
  <si>
    <t>UE3.2A</t>
  </si>
  <si>
    <t>Économie publique</t>
  </si>
  <si>
    <t>UE3.2B</t>
  </si>
  <si>
    <t>UE3.2C</t>
  </si>
  <si>
    <t>UE3.2D</t>
  </si>
  <si>
    <t>UE3.3</t>
  </si>
  <si>
    <t>UE3.3A</t>
  </si>
  <si>
    <t>Sociologie de l'action publique</t>
  </si>
  <si>
    <t>UE3.3B</t>
  </si>
  <si>
    <t>Méthodologie des concours 1</t>
  </si>
  <si>
    <t>UE3.3C</t>
  </si>
  <si>
    <t>UE3.3D</t>
  </si>
  <si>
    <t xml:space="preserve">UE3.4
</t>
  </si>
  <si>
    <t>UE3.4A</t>
  </si>
  <si>
    <t>Questions sociétales et environnementales</t>
  </si>
  <si>
    <t>Ouverture</t>
  </si>
  <si>
    <t>Langue vivante 2</t>
  </si>
  <si>
    <t>Sport</t>
  </si>
  <si>
    <t>Entrepreunariat</t>
  </si>
  <si>
    <t>Histoire des idées politiques</t>
  </si>
  <si>
    <t>UE3.5</t>
  </si>
  <si>
    <t>UE3.6</t>
  </si>
  <si>
    <t>UE3.7</t>
  </si>
  <si>
    <t>UE3.7A</t>
  </si>
  <si>
    <t>UE3.8</t>
  </si>
  <si>
    <t>UE3.8A</t>
  </si>
  <si>
    <t>Technologies de l'information et de la communication</t>
  </si>
  <si>
    <t>Total S3</t>
  </si>
  <si>
    <t>Semestre 4</t>
  </si>
  <si>
    <t>UE4.1</t>
  </si>
  <si>
    <t>Droit administratif 2</t>
  </si>
  <si>
    <t>Administrations publiques comparées</t>
  </si>
  <si>
    <t>UE4.2</t>
  </si>
  <si>
    <t>Questions sociales</t>
  </si>
  <si>
    <t>Questions sanitaires</t>
  </si>
  <si>
    <t>Finances publiques</t>
  </si>
  <si>
    <t>UE4.3</t>
  </si>
  <si>
    <t>Droit de l'Union européenne 2</t>
  </si>
  <si>
    <t>UE4.4</t>
  </si>
  <si>
    <t>UE4.4A</t>
  </si>
  <si>
    <t>Grands débats contemporains</t>
  </si>
  <si>
    <t>Systèmes juridiques comparés</t>
  </si>
  <si>
    <t>UE4.5</t>
  </si>
  <si>
    <t>UE 4.6</t>
  </si>
  <si>
    <t>complémentaire BIDI</t>
  </si>
  <si>
    <t>UE4.7</t>
  </si>
  <si>
    <t>UE4.7A</t>
  </si>
  <si>
    <t>UE4.8</t>
  </si>
  <si>
    <t>Préprofessionnalisation</t>
  </si>
  <si>
    <t>UE4.8A</t>
  </si>
  <si>
    <t>Projet personnel et professionnel (PPP)</t>
  </si>
  <si>
    <t>Projet de préprofessionnalisation</t>
  </si>
  <si>
    <t>PROJSUIV</t>
  </si>
  <si>
    <t>Total S4</t>
  </si>
  <si>
    <t>L3-P1</t>
  </si>
  <si>
    <t>Semestre 5</t>
  </si>
  <si>
    <t>UE5.1</t>
  </si>
  <si>
    <t>UE5.1A</t>
  </si>
  <si>
    <t>Droit des collectivités territoriales 1</t>
  </si>
  <si>
    <t>UE5.1B</t>
  </si>
  <si>
    <t>UE5.1C</t>
  </si>
  <si>
    <t>UE5.1D</t>
  </si>
  <si>
    <t>UE5.2</t>
  </si>
  <si>
    <t>UE5.2A</t>
  </si>
  <si>
    <t>Droit des libertés fondamentales 1</t>
  </si>
  <si>
    <t>UE5.2B</t>
  </si>
  <si>
    <t>UE5.3</t>
  </si>
  <si>
    <t>UE5.3A</t>
  </si>
  <si>
    <t>Méthodologie des concours 2</t>
  </si>
  <si>
    <t>Management public</t>
  </si>
  <si>
    <t>UE5.3C</t>
  </si>
  <si>
    <t>Gestion des services publics</t>
  </si>
  <si>
    <t>UE5.4</t>
  </si>
  <si>
    <t>UE5.4A</t>
  </si>
  <si>
    <t>Droit fiscal général</t>
  </si>
  <si>
    <t>Droit des relations entre le public et l'administration et nudge public</t>
  </si>
  <si>
    <t>Transformations publiques</t>
  </si>
  <si>
    <t>UE5.5</t>
  </si>
  <si>
    <t>UE 5.6</t>
  </si>
  <si>
    <t>UE5.7</t>
  </si>
  <si>
    <t>UE5.7A</t>
  </si>
  <si>
    <t>UE5.8</t>
  </si>
  <si>
    <t>UE5.8A</t>
  </si>
  <si>
    <t xml:space="preserve">Projet de préprofessionnalisation </t>
  </si>
  <si>
    <t>Total S5</t>
  </si>
  <si>
    <t>Semestre 6</t>
  </si>
  <si>
    <t>UE6.1</t>
  </si>
  <si>
    <t>UE6.1A</t>
  </si>
  <si>
    <t>Droit des collectivités territoriales 2</t>
  </si>
  <si>
    <t>UE6.1B</t>
  </si>
  <si>
    <t>UE6.1C</t>
  </si>
  <si>
    <t>Droit de la fonction publique et de la déontologie</t>
  </si>
  <si>
    <t>UE6.1D</t>
  </si>
  <si>
    <t>UE6.2</t>
  </si>
  <si>
    <t>UE6.2A</t>
  </si>
  <si>
    <t>Droit des libertés fondamentales 2</t>
  </si>
  <si>
    <t>UE6.2B</t>
  </si>
  <si>
    <t>UE6.2C</t>
  </si>
  <si>
    <t>UE6.2D</t>
  </si>
  <si>
    <t>UE6.3</t>
  </si>
  <si>
    <t>UE6.3A</t>
  </si>
  <si>
    <t>Préparation à l'oral des concours</t>
  </si>
  <si>
    <t>UE6.3B</t>
  </si>
  <si>
    <t>Politiques publiques</t>
  </si>
  <si>
    <t>UE6.3C</t>
  </si>
  <si>
    <t>Comptabilité publique</t>
  </si>
  <si>
    <t>UE6.3D</t>
  </si>
  <si>
    <t>UE6.4</t>
  </si>
  <si>
    <t>UE6.4A</t>
  </si>
  <si>
    <t xml:space="preserve">Histoire de l'administration </t>
  </si>
  <si>
    <t>Droit international public</t>
  </si>
  <si>
    <t>Droit de l'environnement</t>
  </si>
  <si>
    <t>Méthodologie de la recherche/Mémoire</t>
  </si>
  <si>
    <t>Pix+Droit</t>
  </si>
  <si>
    <t>Culture numérique</t>
  </si>
  <si>
    <t>UE6.5</t>
  </si>
  <si>
    <t>UE6.6</t>
  </si>
  <si>
    <t>UE6.7</t>
  </si>
  <si>
    <t>UE6.7A</t>
  </si>
  <si>
    <t>UE6.8</t>
  </si>
  <si>
    <t>UE6.8A</t>
  </si>
  <si>
    <t>Total S6</t>
  </si>
  <si>
    <t>intitulé</t>
  </si>
  <si>
    <t xml:space="preserve">parcours </t>
  </si>
  <si>
    <t>parcours</t>
  </si>
  <si>
    <r>
      <t>L 1</t>
    </r>
    <r>
      <rPr>
        <b/>
        <sz val="12"/>
        <color rgb="FF000000"/>
        <rFont val="Calibri"/>
        <family val="2"/>
        <scheme val="minor"/>
      </rPr>
      <t xml:space="preserve"> PORTAIL 06</t>
    </r>
    <r>
      <rPr>
        <sz val="12"/>
        <color rgb="FF000000"/>
        <rFont val="Calibri"/>
        <family val="2"/>
        <scheme val="minor"/>
      </rPr>
      <t xml:space="preserve"> - DROIT - SARREBRUCK</t>
    </r>
  </si>
  <si>
    <r>
      <t xml:space="preserve">LICENCE 1 </t>
    </r>
    <r>
      <rPr>
        <b/>
        <sz val="12"/>
        <color rgb="FF000000"/>
        <rFont val="Calibri"/>
        <family val="2"/>
        <scheme val="minor"/>
      </rPr>
      <t>PORTAIL 07</t>
    </r>
    <r>
      <rPr>
        <sz val="12"/>
        <color rgb="FF000000"/>
        <rFont val="Calibri"/>
        <family val="2"/>
        <scheme val="minor"/>
      </rPr>
      <t xml:space="preserve"> - ÉCONOMIE, GESTION ET DROIT</t>
    </r>
  </si>
  <si>
    <t>1J06PER1 SEM SEMESTRE 1 DROIT 30</t>
  </si>
  <si>
    <t>1J06UEA1 UE INTRODUCTION AU DROIT 6 ECTS</t>
  </si>
  <si>
    <t xml:space="preserve">1J06A011 CM Introduction au droit </t>
  </si>
  <si>
    <t xml:space="preserve">1J06A021 TD Introduction au droit </t>
  </si>
  <si>
    <t>1J06UEB1 UE DROIT DES PERSONNES 6 ECTS</t>
  </si>
  <si>
    <t xml:space="preserve">1J06B011 CM Droit des personnes </t>
  </si>
  <si>
    <t xml:space="preserve">1J06B021 TD Droit des personnes </t>
  </si>
  <si>
    <t>1J06UEC1 UE MANAGEMENT 6 ECTS</t>
  </si>
  <si>
    <t xml:space="preserve">1J06C011 CM Management </t>
  </si>
  <si>
    <t xml:space="preserve">1J06C021 TD Management </t>
  </si>
  <si>
    <t>1J06UED1 UE HISTOIRE POLITIQUE ET JURIDIQUE 6 ECTS</t>
  </si>
  <si>
    <t xml:space="preserve">1J06D011 CM Histoire et vie politique française </t>
  </si>
  <si>
    <t xml:space="preserve">1J06D021 CM Histoire du droit </t>
  </si>
  <si>
    <t>1J06OPT1 UE TRANSVERSALE 6 ECTS</t>
  </si>
  <si>
    <t xml:space="preserve">1J06UET1 UE TRANSVERSALE CLASSIQUE&gt;&gt; </t>
  </si>
  <si>
    <t xml:space="preserve">1JTRCLE1 TD Langues (1 langue au choix) &gt;&gt; </t>
  </si>
  <si>
    <t xml:space="preserve">1J06MET1 TD Méthodologie (1 méthodologie par portail au choix) &gt;&gt; 1JTRM061 - Méthodologie </t>
  </si>
  <si>
    <t xml:space="preserve">1J06PPP1 CM/TD PPP (1 PPP par portail au choix ) &gt;&gt;  1JTRP061 -  Projet de l'étudiant - Entrepreneuriat </t>
  </si>
  <si>
    <t xml:space="preserve">1JTRTIC1 CM/TD TIC (période d'intégration) </t>
  </si>
  <si>
    <t xml:space="preserve">1JTROPI1 UE PIM &gt;&gt; (voir maquette PIM) </t>
  </si>
  <si>
    <t xml:space="preserve">1JTRUI11 UE UE TR1 : PIM ALLEMAND </t>
  </si>
  <si>
    <t xml:space="preserve">1JTRUI21 UE UE TR1 : PIM ESPAGNOL </t>
  </si>
  <si>
    <t xml:space="preserve">1JTRUI31 UE UE TR1 : PIM ITALIEN </t>
  </si>
  <si>
    <t>1J06PER2 SEM SEMESTRE 2 DROIT 30</t>
  </si>
  <si>
    <t>1J06UEA2 UE DROIT CONSTITUTIONNEL 6 ECTS</t>
  </si>
  <si>
    <t xml:space="preserve">1J06A012 CM Droit constitutionnel : Théorie générale de l'Etat </t>
  </si>
  <si>
    <t xml:space="preserve">1J06A022 TD Droit constitutionnel : Théorie générale de l'Etat </t>
  </si>
  <si>
    <t>1J06UEB2 UE RELATIONS INTERNATIONALES ET EUROPEENNES 6 ECTS</t>
  </si>
  <si>
    <t xml:space="preserve">1J06B012 CM Relations internationales et européennes </t>
  </si>
  <si>
    <t xml:space="preserve">1J06B022 TD Relations internationales et européennes </t>
  </si>
  <si>
    <t>1J06UEC2 UE INTRODUCTION A LA COMPTABILITE 6 ECTS</t>
  </si>
  <si>
    <t xml:space="preserve">1J06C012 CM Introduction à la comptabilité </t>
  </si>
  <si>
    <t xml:space="preserve">1J06C022 TD Introduction à la comptabilité </t>
  </si>
  <si>
    <t>1J06UED2 UE INSTITUTIONS ET ECONOMIE POLITIQUE 6 ECTS</t>
  </si>
  <si>
    <t xml:space="preserve">1J06D012 CM Institutions administratives et juridictionnelles </t>
  </si>
  <si>
    <t xml:space="preserve">1J06D022 CM Economie politique </t>
  </si>
  <si>
    <t>1J06OPT2 UE TRANSVERSALE 6 ECTS</t>
  </si>
  <si>
    <t xml:space="preserve">1J06UET2 UE TRANSVERSALE CLASSIQUE&gt;&gt; </t>
  </si>
  <si>
    <t xml:space="preserve">1JTRCLE2 TD Langues (1 langue au choix) &gt;&gt; </t>
  </si>
  <si>
    <t xml:space="preserve">1J06ENT2 CM Entrepreneuriat (1 entrepreneuriat au choix) &gt;&gt; 1JTRE062 - Projet de l'étudiant - Entrepreneuriat </t>
  </si>
  <si>
    <t xml:space="preserve">1J06MET2 TD Méthodologie (1 méthodologie au choix) &gt;&gt; 1JTRM062 Méthodologie </t>
  </si>
  <si>
    <t xml:space="preserve">1JTRTIC2 CM/TD TIC </t>
  </si>
  <si>
    <t xml:space="preserve">1JTROPI2 UE PIM &gt;&gt; (voir maquette PIM) </t>
  </si>
  <si>
    <t xml:space="preserve">1JTRUI12 UE UE TR1 : PIM ALLEMAND </t>
  </si>
  <si>
    <t xml:space="preserve">1JTRUI22 UE UE TR1 : PIM ESPAGNOL </t>
  </si>
  <si>
    <t xml:space="preserve">1JTRUI32 UE UE TR1 : PIM ITALIEN </t>
  </si>
  <si>
    <t>J06S0201 SEM SEMESTRE 1 ADMINISTRATION PUBLIQUE 30</t>
  </si>
  <si>
    <t xml:space="preserve">J06P0101 UE INTRODUCTION AU DROIT ET AUX JURIDICTIONS 5 ECTS </t>
  </si>
  <si>
    <t xml:space="preserve">J06C0101 CM Introduction au droit </t>
  </si>
  <si>
    <t xml:space="preserve">J06C0111 CM Institutions juridictionnelles </t>
  </si>
  <si>
    <t xml:space="preserve">J06P0301 UE THEORIE GENERALE DE L'ETAT 5 ECTS </t>
  </si>
  <si>
    <t xml:space="preserve">J06C0301 CM Théorie générale de l'état </t>
  </si>
  <si>
    <t xml:space="preserve">J06T0301 TD Théorie générale de l'état </t>
  </si>
  <si>
    <t xml:space="preserve">J06P0601 UE HISTOIRE DE LA PENSEE ECONOMIQUE 5 ECTS </t>
  </si>
  <si>
    <t xml:space="preserve">J06C0401 CM Histoire de la pensée économique </t>
  </si>
  <si>
    <t>J06V0601 UE HISTOIRE POLITIQUE ET JURIDIQUE 10 ECTS</t>
  </si>
  <si>
    <t xml:space="preserve">J06C0601 CM Histoire constitutionnelle et politique </t>
  </si>
  <si>
    <t xml:space="preserve">J06C0611 CM Histoire du droit </t>
  </si>
  <si>
    <t>J06V0801 UE HISTOIRE POLITIQUE - MANAGEMENT 10 ECTS</t>
  </si>
  <si>
    <t xml:space="preserve">J06C0801 CM Management </t>
  </si>
  <si>
    <t xml:space="preserve">J06T0801 TD Management </t>
  </si>
  <si>
    <t>J06V2701 UE HISTOIRE POLITIQUE - DROIT DES PERSONNES 10 ECTS</t>
  </si>
  <si>
    <t xml:space="preserve">J06C0201 CM Droit des personnes </t>
  </si>
  <si>
    <t xml:space="preserve">J06T0201 TD Droit des personnes </t>
  </si>
  <si>
    <t>J06V1101 UE HISTOIRE POLITIQUE ET ECONOMIQUE 10 ECTS</t>
  </si>
  <si>
    <t xml:space="preserve">J06C0501 CM Histoire des faits économiques et sociaux </t>
  </si>
  <si>
    <t>J06V1001 UE HISTOIRE POLITIQUE - CULTURE GENERALE 10 ECTS</t>
  </si>
  <si>
    <t xml:space="preserve">J06C1001 CM Culture générale </t>
  </si>
  <si>
    <t xml:space="preserve">J06T1001 TD Culture générale </t>
  </si>
  <si>
    <t>J06V1801 UE HISTOIRE DU DROIT - MANAGEMENT 10 ECTS</t>
  </si>
  <si>
    <t>J06V2801 UE HISTOIRE DU DROIT - DROIT DES PERSONNES 10 ECTS</t>
  </si>
  <si>
    <t>J06V1201 UE HISTOIRE DU DROIT - CULTURE GENERALE 10 ECTS</t>
  </si>
  <si>
    <t>J06V2001 UE HISTOIRE JURIDIQUE ET ECONOMIQUE 10 ECTS</t>
  </si>
  <si>
    <t>J06V2901 UE CULTURE GENERALE - DROIT DES PERSONNES 10 ECTS</t>
  </si>
  <si>
    <t>J06V1401 UE CULTURE GENERALE - MANAGEMENT 10 ECTS</t>
  </si>
  <si>
    <t>J06V1601 UE CULTURE GENERALE - HISTOIRE ECONOMIQUE 10 ECTS</t>
  </si>
  <si>
    <t>J06V4501  MANAGEMENT - HISTOIRE ECONOMIQUE 10</t>
  </si>
  <si>
    <t>J06V3001 UE MANAGEMENT - DROIT DES PERSONNES 10 ECTS</t>
  </si>
  <si>
    <t>J06V3801 UE CULTURE GENERALE - ECONOMIE ET DEVELOPPEMENT DURABLE 10 ECTS</t>
  </si>
  <si>
    <t xml:space="preserve">J06C3401 CM Economie et développement durable </t>
  </si>
  <si>
    <t xml:space="preserve">J06R2601 UE TRANSVERSALES 5 ECTS </t>
  </si>
  <si>
    <t xml:space="preserve">1JTRCLE1 TD Langues CLES </t>
  </si>
  <si>
    <t xml:space="preserve">J06T2601 TD Méthodologie juridique </t>
  </si>
  <si>
    <t xml:space="preserve">1JTRTIC1 CM/TD TIC </t>
  </si>
  <si>
    <t xml:space="preserve">J06ROPI1 UE PIM &gt;&gt; (voir maquette PIM) </t>
  </si>
  <si>
    <t xml:space="preserve">J06RUI11  UE TR1 : PIM ALLEMAND </t>
  </si>
  <si>
    <t xml:space="preserve">J06RUI21  UE TR1 : PIM ESPAGNOL </t>
  </si>
  <si>
    <t xml:space="preserve">J06RUI31  UE TR1 : PIM ITALIEN </t>
  </si>
  <si>
    <t>J06S0202 SEM SEMESTRE 2 ADMINISTRATION PUBLIQUE 30</t>
  </si>
  <si>
    <t xml:space="preserve">J06P0602 UE ECONOMIE  5 ECTS </t>
  </si>
  <si>
    <t xml:space="preserve">J06C1202 CM Economie 1 </t>
  </si>
  <si>
    <t xml:space="preserve">J06T1202 TD Economie 1 </t>
  </si>
  <si>
    <t xml:space="preserve">J06P0202 UE DROIT CONSTITUTIONNEL ET INSTITUTIONS ADMINISTRATIVES 5 ECTS </t>
  </si>
  <si>
    <t xml:space="preserve">J06C0202 CM Droit constitutionnel de la Ve république </t>
  </si>
  <si>
    <t xml:space="preserve">J06T0202 TD Droit constitutionnel de la Ve république </t>
  </si>
  <si>
    <t xml:space="preserve">J06C0212 CM Institutions administratives </t>
  </si>
  <si>
    <t xml:space="preserve">J06P0302 UE INSTITUTIONS INTERNATIONALES ET EUROPEENNES 5 ECTS </t>
  </si>
  <si>
    <t xml:space="preserve">J06C0302 CM Institutions internationales et européennes </t>
  </si>
  <si>
    <t>J06V2702 UE DEBATS CONTEMPORAINS - DROIT DE LA FAMILLE 10 ECTS</t>
  </si>
  <si>
    <t xml:space="preserve">J06C0612 CM Grands débats du monde contemporain  </t>
  </si>
  <si>
    <t xml:space="preserve">J06T0612 TD Découvrir le monde contemporain </t>
  </si>
  <si>
    <t xml:space="preserve">J06C0102 CM Droit de la famille </t>
  </si>
  <si>
    <t xml:space="preserve">J06T0102 TD Droit de la famille </t>
  </si>
  <si>
    <t>J06V0602 UE DEBATS CONTEMPORAINS - COMPTABILITE 10 ECTS</t>
  </si>
  <si>
    <t xml:space="preserve">J06C0602 CM Comptabilité </t>
  </si>
  <si>
    <t xml:space="preserve">J06T0602 TD Comptabilité </t>
  </si>
  <si>
    <t>J06V0902 UE DEBATS CONTEMPORAINS - HISTOIRE DE L'ADMINISTRATION 10 ECTS</t>
  </si>
  <si>
    <t xml:space="preserve">J06C0902 CM Histoire de l'administration </t>
  </si>
  <si>
    <t>J06V1102 UE DEBATS CONTEMPORAINS - DEPECHE ET ANALYSE 10 ECTS</t>
  </si>
  <si>
    <t xml:space="preserve">J06C1102 CM De la dépêche à l'analyse </t>
  </si>
  <si>
    <t>J06V1702 UE HISTOIRE DE L'ADMINISTRATION - COMPTABILITE 10 ECTS</t>
  </si>
  <si>
    <t>J06V2802 UE HISTOIRE DE L'ADMINISTRATION - DROIT DE LA FAMILLE 10 ECTS</t>
  </si>
  <si>
    <t>J06V2002 UE HISTOIRE DE L'ADMINISTRATION - DEPECHE ET ANALYSE 10 ECTS</t>
  </si>
  <si>
    <t>J06V2902 UE DEPECHE ET ANALYSE - DROIT DE LA FAMILLE 10 ECTS</t>
  </si>
  <si>
    <t>J06V2402 UE DEPECHE ET ANALYSE - COMPTABILITE 10 ECTS</t>
  </si>
  <si>
    <t>J06V3102 UE DROIT DE LA FAMILLE - COMPTABILITE 10 ECTS</t>
  </si>
  <si>
    <t xml:space="preserve">J06R2602 UE TRANSVERSALES 5 ECTS </t>
  </si>
  <si>
    <t xml:space="preserve">1JTRCLE2 TD Langues CLES </t>
  </si>
  <si>
    <t xml:space="preserve">J06T2602 TD Méthodologie juridique </t>
  </si>
  <si>
    <t xml:space="preserve">J06ROPI2  PIM &gt;&gt; (voir maquette PIM) </t>
  </si>
  <si>
    <t xml:space="preserve">J06RUI12 UE UE TR1 : PIM ALLEMAND </t>
  </si>
  <si>
    <t xml:space="preserve">J06RUI22 UE UE TR1 : PIM ESPAGNOL </t>
  </si>
  <si>
    <t xml:space="preserve">J06RUI32 UE UE TR1 : PIM ITALIEN </t>
  </si>
  <si>
    <t>J06S0301 SEM SEMESTRE 1 AES 30</t>
  </si>
  <si>
    <t xml:space="preserve">J06P0501 UE MANAGEMENT 5 ECTS </t>
  </si>
  <si>
    <t xml:space="preserve">J06P0701 UE HISTOIRE DE LA PENSEE ECONOMIQUE 5 ECTS </t>
  </si>
  <si>
    <t>J06V2801 UE DROIT DES PERSONNES - HISTOIRE DU DROIT 10 ECTS</t>
  </si>
  <si>
    <t>J06V2701 UE DROIT DES PERSONNES - HISTOIRE POLITIQUE 10 ECTS</t>
  </si>
  <si>
    <t xml:space="preserve">   </t>
  </si>
  <si>
    <t>J06V3101 UE DROIT DES PERSONNES - THEORIE GENERALE DE L'ETAT 10 ECTS</t>
  </si>
  <si>
    <t xml:space="preserve">J06C0301 CM Théorie générale de l'Etat </t>
  </si>
  <si>
    <t xml:space="preserve">J06T0301 TD Théorie générale de l'Etat </t>
  </si>
  <si>
    <t>J06V2901 UE DROIT DES PERSONNES - CULTURE GENERALE 10 ECTS</t>
  </si>
  <si>
    <t>J06V3301 UE DROIT DES PERSONNNES - HISTOIRE ECONOMIQUE 10 ECTS</t>
  </si>
  <si>
    <t>J06V3401 UE DROIT DES PERSONNES - ECONOMIE ET DEVELOPPEMENT DURABLE 10 ECTS</t>
  </si>
  <si>
    <t>J06V3501 UE HISTOIRE POLITIQUE - THEORIE GENERALE DE L'ETAT 10 ECTS</t>
  </si>
  <si>
    <t>J06V3601 UE HISTOIRE POLITIQUE - ECONOMIE ET DEVELOPPEMENT DURABLE 10 ECTS</t>
  </si>
  <si>
    <t>J06V3701 UE CULTURE GENERALE - THEORIE GENERALE DE L'ETAT 10 ECTS</t>
  </si>
  <si>
    <t>J06V3901 UE HISTOIRE ECONOMIQUE - ECONOMIE ET DEVELOPPEMENT DURABLE 10 ECTS</t>
  </si>
  <si>
    <t xml:space="preserve">J06R4001 UE COMPETENCES TRANSVERSALES 5 ECTS </t>
  </si>
  <si>
    <t xml:space="preserve">J06T4001 TD Méthodologie économique </t>
  </si>
  <si>
    <t xml:space="preserve">J06RUI11 UE UE TR1 : PIM ALLEMAND </t>
  </si>
  <si>
    <t xml:space="preserve">J06RUI21 UE UE TR1 : PIM ESPAGNOL </t>
  </si>
  <si>
    <t xml:space="preserve">J06RUI31 UE UE TR1 : PIM ITALIEN </t>
  </si>
  <si>
    <t>J06S0302 SEM SEMESTRE 2 AES 30</t>
  </si>
  <si>
    <t xml:space="preserve">J06P0502 UE COMPTABILITE 5 ECTS </t>
  </si>
  <si>
    <t xml:space="preserve">J06P0602 UE ECONOMIE 1 5 ECTS </t>
  </si>
  <si>
    <t>J06V3302 UE DROIT DE LA FAMILLE - DROIT CONSTITUTIONNEL 10 ECTS</t>
  </si>
  <si>
    <t xml:space="preserve">J06C0202 CM Droit constitutionel de la Ve république </t>
  </si>
  <si>
    <t xml:space="preserve">J06T0202 TD Droit constitutionel de la Ve république </t>
  </si>
  <si>
    <t>J06V3402 UE DEBATS CONTEMPORAINS - DROIT DE LA FAMILLE 10 ECTS</t>
  </si>
  <si>
    <t>J06V3602 UE DROIT CONSTITUTIONNEL - DEBATS CONTEMPORAINS 10 ECTS</t>
  </si>
  <si>
    <t>J06V3702 UE DROIT CONSTITUTIONNEL - DEPECHE ET ANALYSE 10 ECTS</t>
  </si>
  <si>
    <t>1J07PER1 SEM SEMESTRE 1 ECONOMIE, GESTION, DROIT 30</t>
  </si>
  <si>
    <t>1J07UEA1 UE INTRODUCTION À LA MACROÉCONOMIE 6 ECTS</t>
  </si>
  <si>
    <t xml:space="preserve">1J07A011 CM Introduction à la macroéconomie </t>
  </si>
  <si>
    <t xml:space="preserve">1J07A021 TD Introduction à la macroéconomie </t>
  </si>
  <si>
    <t>1J07UEB1 UE GESTION DE L'ENTREPRISE 6 ECTS</t>
  </si>
  <si>
    <t xml:space="preserve">1J07B011 CM Gestion de l'entreprise </t>
  </si>
  <si>
    <t xml:space="preserve">1J07B021 TD Gestion de l'entreprise </t>
  </si>
  <si>
    <t>1J07UEC1 UE MATHÉMATIQUES POUR L'ÉCONOMIE ET LA GESTION 6 ECTS</t>
  </si>
  <si>
    <t xml:space="preserve">1J07C011 CM Mathématiques pour l'économie et la gestion </t>
  </si>
  <si>
    <t xml:space="preserve">1J07C021 TD Mathématiques pour l'économie et la gestion </t>
  </si>
  <si>
    <t>1J07UED1 UE INTRODUCTION AU DROIT 6 ECTS</t>
  </si>
  <si>
    <t xml:space="preserve">1J07D011 CM Introduction au droit </t>
  </si>
  <si>
    <t xml:space="preserve">1J07D021 TD Introduction au droit </t>
  </si>
  <si>
    <t>1J07OPT1 UE TRANSVERSALE 6 ECTS</t>
  </si>
  <si>
    <t xml:space="preserve">1J07MET1 TD Méthodologie (1 méthodologie par portail au choix) &gt;&gt; 1JTRM071 </t>
  </si>
  <si>
    <t xml:space="preserve">1J07M081 CM Méthodologie </t>
  </si>
  <si>
    <t xml:space="preserve">1J07M091 TD Méthodologie </t>
  </si>
  <si>
    <t xml:space="preserve">1J07ENT1 CM ENTREPRENEURIAT DISCIPLINAIRE &gt;&gt; 1JTRE071 </t>
  </si>
  <si>
    <t>1J07PER2 SEM SEMESTRE 2 ECONOMIE, GESTION, DROIT 30</t>
  </si>
  <si>
    <t>1J07UEA2 UE INTRODUCTION À LA MICROÉCONOMIE 6 ECTS</t>
  </si>
  <si>
    <t xml:space="preserve">1J07A012 CM Introduction à la microéconomie </t>
  </si>
  <si>
    <t xml:space="preserve">1J07A022 TD Introduction à la microéconomie </t>
  </si>
  <si>
    <t>1J07UEB2 UE COMPTABILITÉ GÉNÉRALE 6 ECTS</t>
  </si>
  <si>
    <t xml:space="preserve">1J07B012 CM Comptabilité générale </t>
  </si>
  <si>
    <t xml:space="preserve">1J07B022 TD Comptabilité générale </t>
  </si>
  <si>
    <t>1J07UEC2 UE STATISTIQUES DESCRIPTIVES 6 ECTS</t>
  </si>
  <si>
    <t xml:space="preserve">1J07C012 CM Statistiques descriptives </t>
  </si>
  <si>
    <t xml:space="preserve">1J07C022 TD Statistiques descriptives </t>
  </si>
  <si>
    <t>1J07UED2 UE FONDEMENTS DU DROIT PUBLIC 6 ECTS</t>
  </si>
  <si>
    <t xml:space="preserve">1J07D012 CM Fondements du droit public </t>
  </si>
  <si>
    <t xml:space="preserve">1J07D022 TD Fondements du droit public </t>
  </si>
  <si>
    <t>1J07OPT2 UE TRANSVERSALE 6 ECTS</t>
  </si>
  <si>
    <t xml:space="preserve">1J07UET2 UE TRANSVERSALE CLASSIQUE&gt;&gt; </t>
  </si>
  <si>
    <t xml:space="preserve">1J07PPP2 TD PPP DISCIPLINAIRE &gt;&gt; 1JTRP072 </t>
  </si>
  <si>
    <t xml:space="preserve">1J07MET2 TD Méthodologie (1 méthodologie au choix) &gt;&gt; 1JTRM072 </t>
  </si>
  <si>
    <t>Administration publique</t>
  </si>
  <si>
    <t xml:space="preserve">PORTAIL 6 </t>
  </si>
  <si>
    <t>PORTAIL 7</t>
  </si>
  <si>
    <t>CONFIGURATION</t>
  </si>
  <si>
    <t>ET</t>
  </si>
  <si>
    <t>OU</t>
  </si>
  <si>
    <t>L2 ADMINISTRATION PUBLIQUE</t>
  </si>
  <si>
    <t>2FFAPER3  SEMESTRE 3 ADMINISTRATION PUBLIQUE 30</t>
  </si>
  <si>
    <t>2FFAUEA3  DROIT 5</t>
  </si>
  <si>
    <t xml:space="preserve">2FDRA013 CM Droit constitutionnel: la Ve République  </t>
  </si>
  <si>
    <t xml:space="preserve">2FFAA023 TD Droit constitutionnel: la Ve République  </t>
  </si>
  <si>
    <t>2FFAUEB3  DROIT 5</t>
  </si>
  <si>
    <t xml:space="preserve">2FDRC013 CM Droit administratif 1 </t>
  </si>
  <si>
    <t xml:space="preserve">2FFAB023 TD Droit administratif 1 </t>
  </si>
  <si>
    <t>2FFAUEC3  ECONOMIE-FINANCES 5</t>
  </si>
  <si>
    <t xml:space="preserve">2FFAC013 CM Macro-économie </t>
  </si>
  <si>
    <t xml:space="preserve">2FFAC023 TD Macro-économie </t>
  </si>
  <si>
    <t>2FFAUED3  SHS 5</t>
  </si>
  <si>
    <t xml:space="preserve">2FFAD013 CM Sociologie de l'action publique </t>
  </si>
  <si>
    <t>2FFAUEE3  CONCOURS ADMINISTRATIFS 5</t>
  </si>
  <si>
    <t xml:space="preserve">2FFAE013 CM Histoire du monde contemporain </t>
  </si>
  <si>
    <t xml:space="preserve">2FFAE023 CM Géographie humaine et économique </t>
  </si>
  <si>
    <t>2FFAUET3  UE TR3 5</t>
  </si>
  <si>
    <t xml:space="preserve">2JTRCLE3 TD Langues (1 langue au choix) &gt;&gt; </t>
  </si>
  <si>
    <t xml:space="preserve">2FFAPPP3 TD PPP  &gt;&gt; 2FTRP013 - Projet de l'étudiant - Entrepreneuriat </t>
  </si>
  <si>
    <t xml:space="preserve">2JTRTIC3 TIC Technologies de l'Information et de la Communication (TIC) </t>
  </si>
  <si>
    <t>2FFAPER4  SEMESTRE 4 ADMINISTRATION PUBLIQUE 30</t>
  </si>
  <si>
    <t>2FFAUEA4  DROIT 5</t>
  </si>
  <si>
    <t xml:space="preserve">2FDRA014 CM Droit administratif 2 </t>
  </si>
  <si>
    <t xml:space="preserve">2FFAA024 TD Droit administratif 2 </t>
  </si>
  <si>
    <t>2FFAUEB4  DROIT 5</t>
  </si>
  <si>
    <t xml:space="preserve">2FDRC014 CM Droit de l'Union européenne: Le système juridique </t>
  </si>
  <si>
    <t xml:space="preserve">2FFAB024 TD Droit de l'Union européenne: Le système juridique </t>
  </si>
  <si>
    <t>2FFAUEC4  ECONOMIE-FINANCES 5</t>
  </si>
  <si>
    <t xml:space="preserve">2FDRE024 CM Finances publiques </t>
  </si>
  <si>
    <t>2FFAUED4  SHS 5</t>
  </si>
  <si>
    <t xml:space="preserve">2FFAD014 CM Administration publique comparée </t>
  </si>
  <si>
    <t xml:space="preserve">2FFAD024 TD Représentations de l'administration  </t>
  </si>
  <si>
    <t>2FFAUEE4  CONCOURS ADMINISTRATIFS 5</t>
  </si>
  <si>
    <t xml:space="preserve">2FFAE014 CM Culture générale  </t>
  </si>
  <si>
    <t xml:space="preserve">2FFAE024 TD Méthodologie des concours </t>
  </si>
  <si>
    <t>2FFAUET4  UE TR4 5</t>
  </si>
  <si>
    <t xml:space="preserve">2JTRCLE4 TD Langue (1 langue au choix)  &gt;&gt; </t>
  </si>
  <si>
    <t xml:space="preserve">2FFAENT4 CM/TD Entrepreneuriat  &gt;&gt; 2FTRE014  Projet de l'étudiant - Entrepreneuriat </t>
  </si>
  <si>
    <t>L2 ADMINISTRATION PUBLIQUE PIM</t>
  </si>
  <si>
    <t>L3 ADMINISTRATION PUBLIQUE</t>
  </si>
  <si>
    <t>L3 ADMINISTRATION PUBLIQUE PIM</t>
  </si>
  <si>
    <t>2FFIAPE3  SEMESTRE 3 ADMINISTRATION PUBLIQUE / PIM ALLEMAND 30</t>
  </si>
  <si>
    <t xml:space="preserve">2FDRA013 CM Droit constitutionnel : la Ve République  </t>
  </si>
  <si>
    <t xml:space="preserve">2FFAA023 TD Droit constitutionnel : la Ve République  </t>
  </si>
  <si>
    <t>2JTRDAI3  TRANSVERSALE SPECIFIQUE PARCOURS INTERNATIONAL MINERVE 5</t>
  </si>
  <si>
    <t xml:space="preserve">2JTRCLE3 TD Langues = LV2 pour les MINERVE </t>
  </si>
  <si>
    <t xml:space="preserve">2JIFA013 CM Einführung in das deutsche Rechtssystem / Grundzüge des deutschen Zivilrechts  </t>
  </si>
  <si>
    <t xml:space="preserve">2JIFA023 TD Einführung in das deutsche Rechtssystem / Grundzüge des deutschen Zivilrechts </t>
  </si>
  <si>
    <t xml:space="preserve">2JTRTIC3 CM TIC </t>
  </si>
  <si>
    <t>2FFIAPE4  SEMESTRE 4 ADMINISTRATION PUBLIQUE / PIM ALLEMAND 30</t>
  </si>
  <si>
    <t xml:space="preserve">2FDRC014 CM Droit de l'Union européenne : Le système juridique </t>
  </si>
  <si>
    <t xml:space="preserve">2FFAB024 TD Droit de l'Union européenne : Le système juridique </t>
  </si>
  <si>
    <t xml:space="preserve">2FFAC014 CM Finances publiques </t>
  </si>
  <si>
    <t>2JTRDAI4  TRANSVERSALE SPECIFIQUE PARCOURS INTERNATIONAL MINERVE 5</t>
  </si>
  <si>
    <t xml:space="preserve">2JTRCLE4 TD Langues = LV2 pour les MINERVE </t>
  </si>
  <si>
    <t xml:space="preserve">2JIFA014 CM CM Verfassungsrecht / Verwaltungsrecht                                   </t>
  </si>
  <si>
    <t xml:space="preserve">2JIFA024 TD TD Verfassungsrecht / Verwaltungsrecht                                 </t>
  </si>
  <si>
    <t>3FFAPER5  SEMESTRE 5 ADMINISTRATION PUBLIQUE 30</t>
  </si>
  <si>
    <t>3FFAAUE5  DROIT 5</t>
  </si>
  <si>
    <t xml:space="preserve">3FDRA025 CM Droit administratif approfondi </t>
  </si>
  <si>
    <t xml:space="preserve">3FDRA035 TD Droit administratif approfondi </t>
  </si>
  <si>
    <t>3FFAUEB5  DROIT 5</t>
  </si>
  <si>
    <t xml:space="preserve">3FDRB015 CM Droit public des biens </t>
  </si>
  <si>
    <t xml:space="preserve">3FFAB025 TD Droit public des biens </t>
  </si>
  <si>
    <t>3FFAUEC5  ECONOMIE-FINANCES 5</t>
  </si>
  <si>
    <t xml:space="preserve">3FFAC015 CM Comptabilité publique </t>
  </si>
  <si>
    <t>3FFAUED5  SHS 5</t>
  </si>
  <si>
    <t xml:space="preserve">3FFAD015 CM Histoire des idées politiques 1 </t>
  </si>
  <si>
    <t xml:space="preserve">3FFAD025 CM Politiques publiques </t>
  </si>
  <si>
    <t>3FFAUEE5  CONCOURS ADMINISTRATIFS 5</t>
  </si>
  <si>
    <t xml:space="preserve">3FFAE015 CM Grands débats du monde contemporain </t>
  </si>
  <si>
    <t xml:space="preserve">3FFAE025 TD Méthodologie des concours 2 </t>
  </si>
  <si>
    <t>3FFAUET5  TRANSVERSALE 5</t>
  </si>
  <si>
    <t xml:space="preserve">3JTRCLE5 TD Langues (1 langue au choix) &gt;&gt; 3FDAVSP5 - Langue de spécialité </t>
  </si>
  <si>
    <t xml:space="preserve">3JTRENT5 TD Entrepreneuriat (1 entrepreneuriat par UFR au choix*) &gt;&gt; 3FTRE015 -  Projet de l'étudiant - Entrepreneuriat </t>
  </si>
  <si>
    <t xml:space="preserve">3FFAOPT6  UN SEMESTRE 6 AU CHOIX PARMI &gt;&gt; 3FFAPER6 OU 3ZATSMO6 </t>
  </si>
  <si>
    <t>3FFAPER6  SEMESTRE 6 ADMINISTRATION PUBLIQUE 30</t>
  </si>
  <si>
    <t>3FFAUEA6  DROIT 5</t>
  </si>
  <si>
    <t xml:space="preserve">3FDRB016 CM Droit des collectivités territoriales  </t>
  </si>
  <si>
    <t xml:space="preserve">3FFAA026 TD Droit des collectivités territoriales  </t>
  </si>
  <si>
    <t>3FFAUEB6  DROIT 5</t>
  </si>
  <si>
    <t xml:space="preserve">3FDRC016 CM Droit de la fonction publique  </t>
  </si>
  <si>
    <t xml:space="preserve">3FDRE016 CM Droit des libertés fondamentales </t>
  </si>
  <si>
    <t>3FFAUEC6  ECONOMIE-FINANCES 5</t>
  </si>
  <si>
    <t xml:space="preserve">3FFAC036 CM Economie publique </t>
  </si>
  <si>
    <t xml:space="preserve">3FFAC046 TD Economie publique </t>
  </si>
  <si>
    <t>3FFAUED6  SHS 5</t>
  </si>
  <si>
    <t xml:space="preserve">3FFAD016 CM Histoire des idées politiques 2 </t>
  </si>
  <si>
    <t xml:space="preserve">3FFAD026 CM Histoire de l'administration  </t>
  </si>
  <si>
    <t>3FFAUEE6  CONCOURS ADMINISTRATIFS 5</t>
  </si>
  <si>
    <t xml:space="preserve">3FFAE016 CM Questions sociales </t>
  </si>
  <si>
    <t xml:space="preserve">3FFAE026 TD Culture générale  </t>
  </si>
  <si>
    <t>3FFAUET6  TRANSVERSALE 5</t>
  </si>
  <si>
    <t xml:space="preserve">3JTRCLE6 TD Langues (1 langue au choix) &gt;&gt; 3FDAVSP6 - Langue de spécialité </t>
  </si>
  <si>
    <t xml:space="preserve">3JTRPPP6 TD PPP (1 PPP par UFR **) &gt;&gt; 3FTRP016 - Projet de l'étudiant - Entrepreneuriat </t>
  </si>
  <si>
    <t xml:space="preserve">3JTRTIC6 CM/TD TIC (1 TIC par UFR***) &gt;&gt;  3FTRT016 "TIC" Bureautique avancée" </t>
  </si>
  <si>
    <t>3FFIAPE5  SEMESTRE 5 ADMINISTRATION PUBLIQUE - PIM ALLEMAND 30</t>
  </si>
  <si>
    <t>3JTRDAI5  TRANSVERSALE PIM ALLEMAND 5</t>
  </si>
  <si>
    <t xml:space="preserve">3JTRCLE5 TD Langues = LV2 pour les MINERVE </t>
  </si>
  <si>
    <t xml:space="preserve">3JIFA015 CM Schuldrecht / Handelsrecht                                             </t>
  </si>
  <si>
    <t xml:space="preserve">3JIFA025 TD Schuldrecht / Handelsrecht                                              </t>
  </si>
  <si>
    <t xml:space="preserve">3FFIAOP6  UN SEMESTRE 6 AU CHOIX PARMI &gt;&gt; 3FFIAPE6 OU 3ZATSMO6 </t>
  </si>
  <si>
    <t>3FFIAPE6  SEMESTRE 6 ADMINISTRATION PUBLIQUE - PIM ALLEMAND 30</t>
  </si>
  <si>
    <t>3JTRDAI6  TRANSVERSALE PIM ALLEMAND 5</t>
  </si>
  <si>
    <t xml:space="preserve">3JTRCLE6 TD Langues = LV2 pour les MINERVE </t>
  </si>
  <si>
    <t xml:space="preserve">3JIFA016 CM Gesellschaftsrecht / Finanzrecht                                           </t>
  </si>
  <si>
    <t xml:space="preserve">3JIFA026 TD Gesellschaftsrecht / Finanzrecht                                              </t>
  </si>
  <si>
    <t xml:space="preserve">3JTRTIC6 CM TIC </t>
  </si>
  <si>
    <t>PORTAIL 1</t>
  </si>
  <si>
    <t>PORTAIL 2</t>
  </si>
  <si>
    <t>PORTAIL 3</t>
  </si>
  <si>
    <t>PORTAIL 4</t>
  </si>
  <si>
    <t>PORTAIL 5</t>
  </si>
  <si>
    <t>PORTAIL 8</t>
  </si>
  <si>
    <t>PORTAIL 9</t>
  </si>
  <si>
    <t>PORTAIL 10</t>
  </si>
  <si>
    <t>PORTAIL 11</t>
  </si>
  <si>
    <t>PORTAIL 12</t>
  </si>
  <si>
    <t>PORTAIL 13</t>
  </si>
  <si>
    <t>PORTAIL 14</t>
  </si>
  <si>
    <t>1J01PER1 SEM SEMESTRE 1 - PSYCHOLOGIE ET SCIENCES COGNITIVES 30</t>
  </si>
  <si>
    <t>1J02PER1 SEM SEMESTRE 1 EDUCATION, SOCIALISATION ET LANGAGE 30</t>
  </si>
  <si>
    <t>1J03AIP1 SEM SEMESTRE 1 ORIENTATION GENERALE 30</t>
  </si>
  <si>
    <t>1J04PER1 SEM SEMESTRE 1 30</t>
  </si>
  <si>
    <t>1J05PER1 SEM 1 SEMESTRE 1  30</t>
  </si>
  <si>
    <t>1J08PER1 SEM SEMESTRE 1 - HUMANITÉS 30</t>
  </si>
  <si>
    <t>1J09PER1 SEM SEMESTRE 1 SCIENCES SOCIALES 30</t>
  </si>
  <si>
    <t>1J10PER1 SEM SEMESTRE 1 MEDIAS, CULTURES ET SOCIETES 30</t>
  </si>
  <si>
    <t>1J11PER1 SEM SEMESTRE 1 30</t>
  </si>
  <si>
    <t>1J12PER1 SEM SEMESTRE 1 30</t>
  </si>
  <si>
    <t>1J13PER1 SEM SEMESTRE 1 INSTITUTIONS ET SOCIETE 30</t>
  </si>
  <si>
    <t>1J14PER1 SEM SEMESTRE 1 MIASHS 30</t>
  </si>
  <si>
    <t>1J01UEA1 UE PSYCHOLOGIE COGNITIVE 6 ECTS</t>
  </si>
  <si>
    <t>1J02UEA1 UE SCIENCES DE L'EDUCATION 6 ECTS</t>
  </si>
  <si>
    <t>1J03IUA1 UE ESTHÉTIQUE 6 ECTS</t>
  </si>
  <si>
    <t>1J04UEA1 UE Acteurs et pratiques de la mondialisation 6 ECTS</t>
  </si>
  <si>
    <t>1J05UEA1 UE Sciences du langage 6 ECTS</t>
  </si>
  <si>
    <t>1J08UEA1 UE L'EUROPE ET LE MONDE (MOYEN ÂGE-XVIIIE SIÈCLE) 6 ECTS</t>
  </si>
  <si>
    <t>1J09UEA1 UE ANTHROPOLOGIE 6 ECTS</t>
  </si>
  <si>
    <t>1J10UEA1 UE INFORMATION - COMMUNICATION 6 ECTS</t>
  </si>
  <si>
    <t>1J11UEE1 UE LITTÉRATURE FRANÇAISE 6 ECTS</t>
  </si>
  <si>
    <t>1J12UEA1 UE Littératures et idées 6 ECTS</t>
  </si>
  <si>
    <t>1J13UEA1 UE DROIT 6 ECTS</t>
  </si>
  <si>
    <t>1J14UEA1 UE OUTILS MATHEMATIQUES POUR SHS 1 6 ECTS</t>
  </si>
  <si>
    <t xml:space="preserve">1J01A011 CM Psychologie cognitive </t>
  </si>
  <si>
    <t xml:space="preserve">1J02A011 CM Les sociétés &amp; leurs écoles;formation tout au long de la vie </t>
  </si>
  <si>
    <t xml:space="preserve">1J03A011 CM Théories et esthétique des arts 1  (approche pluridisciplinaire) </t>
  </si>
  <si>
    <t xml:space="preserve">1J04A011 CM Acteurs et pratiques de la mondialisation </t>
  </si>
  <si>
    <t xml:space="preserve">1J05A011 CM Approche contemporaine des langues et cultures </t>
  </si>
  <si>
    <t xml:space="preserve">1J08A011 CM L'Europe et le monde (Moyen Âge-XVIIIe siècle) </t>
  </si>
  <si>
    <t xml:space="preserve">1J09A011 CM Unité de l'homme et diversité des cultures </t>
  </si>
  <si>
    <t xml:space="preserve">1J10A011 CM Introduction à la communication </t>
  </si>
  <si>
    <t xml:space="preserve">1J11E011 CM Littérature française </t>
  </si>
  <si>
    <t xml:space="preserve">1J12A011 CM Littératures et idées (en français) - (validé en TD) </t>
  </si>
  <si>
    <t xml:space="preserve">1J13A011 CM Introduction au droit </t>
  </si>
  <si>
    <t xml:space="preserve">1J14A011 CM Algebre linéaire 1 - Calcul matriciel </t>
  </si>
  <si>
    <t xml:space="preserve">1J01A021 TD Psychologie cognitive </t>
  </si>
  <si>
    <t xml:space="preserve">1J02A021 TD Etudes de cas et explorations bibliographiques </t>
  </si>
  <si>
    <t xml:space="preserve">1J03A071 TD Etudes des textes fondamentaux 1 (orientation générale) </t>
  </si>
  <si>
    <t xml:space="preserve">1J04A021 TD Acteurs et pratiques de la mondialisation </t>
  </si>
  <si>
    <t xml:space="preserve">1J05A031 CM Sémiotique, concepts et notions </t>
  </si>
  <si>
    <t xml:space="preserve">1J08A021 TD L'Europe et le monde (Moyen Âge-XVIIIe siècle) </t>
  </si>
  <si>
    <t xml:space="preserve">1J09A021 TD Initiation à l'observation </t>
  </si>
  <si>
    <t xml:space="preserve">1J10A021 TD Lecture critique de l'actualité </t>
  </si>
  <si>
    <t xml:space="preserve">1J11E021 TD Littérature française </t>
  </si>
  <si>
    <t xml:space="preserve">1J12A021 TD Littératures et idées (Anglais) </t>
  </si>
  <si>
    <t xml:space="preserve">1J13A021 TD Introduction au droit </t>
  </si>
  <si>
    <t xml:space="preserve">1J14A021 TD Algebre linéaire 1 - Calcul matriciel </t>
  </si>
  <si>
    <t>1J01UEB1 UE PSYCHOLOGIE CLINIQUE 6 ECTS</t>
  </si>
  <si>
    <t>1J02UEB1 UE PSYCHOLOGIE 6 ECTS</t>
  </si>
  <si>
    <t>1J03IUB1  HISTOIRE 6</t>
  </si>
  <si>
    <t>1J04UEB1 UE Sociétés et territoires extra-européens 6 ECTS</t>
  </si>
  <si>
    <t>1J05UEB1 UE Lettres appliquées 6 ECTS</t>
  </si>
  <si>
    <t>1J08UEB1 UE ANTIQUITÉS: HISTOIRE, ARTS, LITTÉRATURES 6 ECTS</t>
  </si>
  <si>
    <t>1J09UEB1 UE SOCIOLOGIE 6 ECTS</t>
  </si>
  <si>
    <t>1J10UEB1 UE ARTS DU SPECTACLE 6 ECTS</t>
  </si>
  <si>
    <t>1J11UEB1 UE Langues et langages 6 ECTS</t>
  </si>
  <si>
    <t xml:space="preserve">1J12A031 TD Littératures et idées (Allemand) </t>
  </si>
  <si>
    <t>1J13UEB1 UE ECONOMIE 6 ECTS</t>
  </si>
  <si>
    <t>1J14UEB1 UE INFORMATIQUE 1 6 ECTS</t>
  </si>
  <si>
    <t xml:space="preserve">1J01B011 CM Psychologie clinique </t>
  </si>
  <si>
    <t xml:space="preserve">1J02B011 CM Introduction à la psychologie  </t>
  </si>
  <si>
    <t xml:space="preserve">1J03B011 CM Arts et histoire 1 (approche pluridisciplinaire) </t>
  </si>
  <si>
    <t xml:space="preserve">1J04B011 CM Sociétés et territoires extra-européens </t>
  </si>
  <si>
    <t xml:space="preserve">1J05B011 CM Cultures politiques et littérature XIXe siècle </t>
  </si>
  <si>
    <t xml:space="preserve">1J08B011 CM Antiquités: histoire, arts, littératures  </t>
  </si>
  <si>
    <t xml:space="preserve">1J09B011 CM Mutations de la société française </t>
  </si>
  <si>
    <t xml:space="preserve">1J10B011 CM Histoire des images </t>
  </si>
  <si>
    <t xml:space="preserve">1J11B011 CM Langues et langages (en français) </t>
  </si>
  <si>
    <t xml:space="preserve">1J12A041 TD Littératures et idées (Arabe) </t>
  </si>
  <si>
    <t xml:space="preserve">1J13B011 CM Introduction à la macroéconomie </t>
  </si>
  <si>
    <t xml:space="preserve">1J14B011 CM Algorithmie - Programmation 1 </t>
  </si>
  <si>
    <t xml:space="preserve">1J01B021 TD Psychologie clinique </t>
  </si>
  <si>
    <t xml:space="preserve">1J02B021 TD Introduction à la psychologie  </t>
  </si>
  <si>
    <t xml:space="preserve">1J03B091 TD Approches historiques des œuvres 1 (orientation générale) </t>
  </si>
  <si>
    <t xml:space="preserve">1J04B021 TD Sociétés et territoires extra-européens </t>
  </si>
  <si>
    <t xml:space="preserve">1J05B021 TD Pratiques d'écriture littéraire </t>
  </si>
  <si>
    <t xml:space="preserve">1J08B021 TD Antiquités: histoire, arts, littératures </t>
  </si>
  <si>
    <t xml:space="preserve">1J09B021 TD Mutations de la société française </t>
  </si>
  <si>
    <t xml:space="preserve">1J10B021 TD Iconologie et culture visuelle </t>
  </si>
  <si>
    <t xml:space="preserve">1J11B021 TD Langues et langages (Anglais) </t>
  </si>
  <si>
    <t xml:space="preserve">1J12A051 TD Littératures et idées (Espagnol) </t>
  </si>
  <si>
    <t xml:space="preserve">1J13B021 TD Introduction à la macroéconomie </t>
  </si>
  <si>
    <t xml:space="preserve">1J14B021 TIC Algorithmie - Programmation 1 </t>
  </si>
  <si>
    <t>1J01UEC1 UE PSYCHOBIOLOGIE ET STATISTIQUES 6 ECTS</t>
  </si>
  <si>
    <t>1J02UEC1 UE SOCIOLOGIE 6 ECTS</t>
  </si>
  <si>
    <t>1J03IUC1 UE GENRES ET FORMES 6 ECTS</t>
  </si>
  <si>
    <t>1J04UEC1 UE Géohistoire du territoire français 6 ECTS</t>
  </si>
  <si>
    <t>1J05UEC1 UE Information-communication 6 ECTS</t>
  </si>
  <si>
    <t>1J08UEC1 UE LANGUES, TERRITOIRES, REPRÉSENTATIONS 6 ECTS</t>
  </si>
  <si>
    <t>1J09UEC1 UE SCIENCE POLITIQUE 6 ECTS</t>
  </si>
  <si>
    <t>1J10UEC1 UE ANTHROPOLOGIE 6 ECTS</t>
  </si>
  <si>
    <t xml:space="preserve">1J11B031 TD Langues et langages (Allemand) </t>
  </si>
  <si>
    <t xml:space="preserve">1J12A061 TD Littératures et idées (Portugais) </t>
  </si>
  <si>
    <t>1J13UEC1 UE SOCIOLOGIE 6 ECTS</t>
  </si>
  <si>
    <t>1J14UEC1 UE PSYCHOLOGIE -
COUPLE PSYCHOLOGIE/SCIENCES COGNITIVES S1(PORTAIL 01) 6 ECTS</t>
  </si>
  <si>
    <t xml:space="preserve">1J01C011 CM Psychobiologie </t>
  </si>
  <si>
    <t xml:space="preserve">1J02C011 CM Mutations de la société française  </t>
  </si>
  <si>
    <t xml:space="preserve">1J03C011 CM Poétique des genres et des formes 1 (approche pluridisciplinaire) </t>
  </si>
  <si>
    <t xml:space="preserve">1J04C011 CM Géohistoire du territoire français </t>
  </si>
  <si>
    <t xml:space="preserve">1J05C011 CM Introduction à la communication </t>
  </si>
  <si>
    <t xml:space="preserve">1J08C011 CM Langues, territoires, représentations </t>
  </si>
  <si>
    <t xml:space="preserve">1J09C011 CM Introduction à la vie politique française </t>
  </si>
  <si>
    <t xml:space="preserve">1J10C011 CM Introduction à l’anthropologie : unité de l’homme et diversité des cultures </t>
  </si>
  <si>
    <t xml:space="preserve">1J11B041 TD Langues et langages (Portugais) </t>
  </si>
  <si>
    <t>1J12UEB1 UE Mondes contemporains 6 ECTS</t>
  </si>
  <si>
    <t xml:space="preserve">1J13C011 CM Mutations de la société française </t>
  </si>
  <si>
    <t xml:space="preserve">1J01D011 CM Histoire de la psychologie </t>
  </si>
  <si>
    <t xml:space="preserve">1J01C021 TD Statistiques </t>
  </si>
  <si>
    <t xml:space="preserve">1J02C021 TD Mutations de la société française  </t>
  </si>
  <si>
    <t xml:space="preserve">1J03C071 TD Analyses ou pratique des œuvres 1 (orientation générale) </t>
  </si>
  <si>
    <t xml:space="preserve">1J04C021 TD Géohistoire du territoire français </t>
  </si>
  <si>
    <t xml:space="preserve">1J05C021 TD Lecture critique de l'actualité </t>
  </si>
  <si>
    <t xml:space="preserve">1J08C021 TD Langues, territoires, représentations </t>
  </si>
  <si>
    <t xml:space="preserve">1J09C021 TD Introduction à la vie politique française </t>
  </si>
  <si>
    <t xml:space="preserve">1J10C021 TD Introduction à l’anthropologie : unité de l’homme et diversité des cultures </t>
  </si>
  <si>
    <t xml:space="preserve">1J11B051 TD Langues et langages (Espagnol) </t>
  </si>
  <si>
    <t xml:space="preserve">1J12B011 CM Mondes contemporains (en français) </t>
  </si>
  <si>
    <t xml:space="preserve">1J13C021 TD Mutations de la société française </t>
  </si>
  <si>
    <t xml:space="preserve">1J01D021 TD Histoire de la psychologie </t>
  </si>
  <si>
    <t>1J01UED1 UE HISTOIRE DE LA PSYCHOLOGIE 6 ECTS</t>
  </si>
  <si>
    <t>1J02UED1  SCIENCES DU LANGAGE 6</t>
  </si>
  <si>
    <t>1J03IUD1 UE LANGAGES ARTISTIQUES 6 ECTS</t>
  </si>
  <si>
    <t>1J04UEE1 UE Environnement et archéologie du paysage 6 ECTS</t>
  </si>
  <si>
    <t>1J05UED1 UE Informatique - Initiation 6 ECTS</t>
  </si>
  <si>
    <t xml:space="preserve">1J08D031 TD Lettres classiques (latin débutant) [Mut : 1J11C031] </t>
  </si>
  <si>
    <t>1J09UED1 UE HISTOIRE 6 ECTS</t>
  </si>
  <si>
    <t>1J10UED1 UE SOCIOLOGIE 6 ECTS</t>
  </si>
  <si>
    <t xml:space="preserve">1J11B061 TD Langues et langages (Arabe) </t>
  </si>
  <si>
    <t xml:space="preserve">1J12B021 TD Mondes contemporains (Anglais) </t>
  </si>
  <si>
    <t>1J13UED1 UE SCIENCE POLITIQUE 6 ECTS</t>
  </si>
  <si>
    <t>1J14UED1 UE SCIENCES COGNITIVES-
COUPLE PSYCHOLOGIE/SCIENCES COGNITIVES S1(PORTAIL 01) 6 ECTS</t>
  </si>
  <si>
    <t xml:space="preserve">1J02D011 CM Linguistique française </t>
  </si>
  <si>
    <t xml:space="preserve">1J03D011 CM Figures et procédés artistiques 1 (approche pluridisciplinaire) </t>
  </si>
  <si>
    <t xml:space="preserve">1J04E011 CM Environnement et archéologie du paysage </t>
  </si>
  <si>
    <t xml:space="preserve">1J05D011 CM Algorithmique et programmation </t>
  </si>
  <si>
    <t xml:space="preserve">1J08D041 TD Lettres classiques (latin renforcé) [Mut : 1J11C041] </t>
  </si>
  <si>
    <t xml:space="preserve">1J09D011 CM Mutation des sociétés européennes, 1880-1970 </t>
  </si>
  <si>
    <t xml:space="preserve">1J10D011 CM Mutations de la société française </t>
  </si>
  <si>
    <t xml:space="preserve">1J11B071 TD Langues et langages (Italien) </t>
  </si>
  <si>
    <t xml:space="preserve">1J12B031 TD Mondes contemporains (Allemand) </t>
  </si>
  <si>
    <t xml:space="preserve">1J13D011 CM Introduction à la vie politique française </t>
  </si>
  <si>
    <t xml:space="preserve">1J02D021 CM Grammaire du français : normes et d’usages </t>
  </si>
  <si>
    <t xml:space="preserve">1J03D131 TD Eléments de langages artistiques 1 (orientation générale) </t>
  </si>
  <si>
    <t xml:space="preserve">1J04E021 TD Environnement et archéologie du paysage </t>
  </si>
  <si>
    <t xml:space="preserve">1J05D021 TD Algorithmique et programmation </t>
  </si>
  <si>
    <t xml:space="preserve">1J08D051 TD Lettres classiques (grec débutant) [Mut : 1J11C051] </t>
  </si>
  <si>
    <t xml:space="preserve">1J09D021 TD Mutation des sociétés européennes, 1880-1970 </t>
  </si>
  <si>
    <t xml:space="preserve">1J10D021 TD Mutations de la société française </t>
  </si>
  <si>
    <t>1J11UEC1 UE Sciences du langage 6 ECTS</t>
  </si>
  <si>
    <t xml:space="preserve">1J12B041 TD Mondes contemporains (Arabe) </t>
  </si>
  <si>
    <t xml:space="preserve">1J13D021 TD Introduction à la vie politique française </t>
  </si>
  <si>
    <t>1J01UET1 UE UE TR1 6 ECTS</t>
  </si>
  <si>
    <t>1J02UET1 UE TRANSVERSALE 6 ECTS</t>
  </si>
  <si>
    <t>1J03EPE1 SEM SEMESTRE 1 MUSICOLOGIE 30</t>
  </si>
  <si>
    <t>1J04OPT1 UE UE TRANSVERSALE CLASSIQUE OU PIM &gt;&gt; 6 ECTS</t>
  </si>
  <si>
    <t>1J05UET1 UE TRANSVERSALE 1 6 ECTS</t>
  </si>
  <si>
    <t xml:space="preserve">1J08D061 TD Lettres classiques (grec renforcé) [Mut : 1J11C061] </t>
  </si>
  <si>
    <t>1J09UET1 UE TRANSVERSALE 6 ECTS</t>
  </si>
  <si>
    <t>1J10UET1 UE TRANSVERSALE 6 ECTS</t>
  </si>
  <si>
    <t xml:space="preserve">1J11C011 CM Approche historique des langues et cultures </t>
  </si>
  <si>
    <t xml:space="preserve">1J12B051 TD Mondes contemporains (Espagnol) </t>
  </si>
  <si>
    <t>1J13UET1 UE TRANSVERSALE 6 ECTS</t>
  </si>
  <si>
    <t>1J14UEK1 UE ENVIRONNEMENT ET ARCHEOLOGIE DU PAYSAGE-
COUPLE GEOGRAPHIE/HISTOIRE S1 (PORTAIL 04) 6 ECTS</t>
  </si>
  <si>
    <t xml:space="preserve">1JTRCLE1 TD Langues &gt;&gt; </t>
  </si>
  <si>
    <t>1J03EUA1 UE ESTHÉTIQUE 6 ECTS</t>
  </si>
  <si>
    <t>1J04UET1 UE TRANSVERSALE CLASSIQUE 6 ECTS</t>
  </si>
  <si>
    <t xml:space="preserve">1JTRCLE1 TD Langues à choisir parmi &gt;&gt; </t>
  </si>
  <si>
    <t>1J08UED1 UE HUMANITÉS ET CONSTITUTION DES SAVOIRS 6 ECTS</t>
  </si>
  <si>
    <t xml:space="preserve">1JTRCLE1 langues Langues (1 langue au choix) &gt;&gt; </t>
  </si>
  <si>
    <t xml:space="preserve">1J11C021 TD Analyse linguistique des textes littéraires </t>
  </si>
  <si>
    <t xml:space="preserve">1J12B061 TD Mondes contemporains (Portugais) </t>
  </si>
  <si>
    <t xml:space="preserve">1J01MET1 TD Méthodologie &gt;&gt; 1JTRM011 </t>
  </si>
  <si>
    <t xml:space="preserve">1J02MET1 TD Méthodologie (1 méthodologie par portail au choix) &gt;&gt; 1JTRM021 </t>
  </si>
  <si>
    <t xml:space="preserve">1J03A011 CM Théories et esthétique des arts 1 (approche pluridisciplinaire) </t>
  </si>
  <si>
    <t xml:space="preserve">1JTRCLE1 TD Langues </t>
  </si>
  <si>
    <t xml:space="preserve">1JTRM051 TD Méthodologie </t>
  </si>
  <si>
    <t xml:space="preserve">1J08D011 CM Humanités et constitution des savoirs </t>
  </si>
  <si>
    <t xml:space="preserve">1J09MET1 TD Méthodologie (1 méthodologie par portail au choix*) &gt;&gt; </t>
  </si>
  <si>
    <t xml:space="preserve">1J10MET1 TD Méthodologie (1 méthodologie par portail au choix*) &gt;&gt; </t>
  </si>
  <si>
    <t xml:space="preserve">1J11C031 TD Lettres classiques (latin débutant) </t>
  </si>
  <si>
    <t xml:space="preserve">1J12B071 TD Mondes contemporains (Chinois) </t>
  </si>
  <si>
    <t xml:space="preserve">1J13MET1 TD Méthodologie (1 méthodologie par portail au choix*) &gt;&gt; </t>
  </si>
  <si>
    <t xml:space="preserve">1JTRTIC1 CM TIC (période d'intégration) </t>
  </si>
  <si>
    <t xml:space="preserve">1J02PPP1 TD PPP (1 PPP par portail au choix) &gt;&gt; 1JTRP021 </t>
  </si>
  <si>
    <t xml:space="preserve">1J03A061 TD Etudes des textes fondamentaux 1 Musicologie </t>
  </si>
  <si>
    <t xml:space="preserve">1JTRM041 TD Méthodologie universitaire </t>
  </si>
  <si>
    <t xml:space="preserve">1JTRTIC1 CM/TD/CL Technologies de l'Information et de la Communication (période d'intégration)  (TIC) </t>
  </si>
  <si>
    <t xml:space="preserve">1J08D021 TD Humanités et constitution des savoirs </t>
  </si>
  <si>
    <t xml:space="preserve">1JTRTIC1 CM Technologies de l'Information et de la Communication (TIC)*** </t>
  </si>
  <si>
    <t xml:space="preserve">1JTRTIC1 CM/TD Technologies de l'Information et de la Communication (TIC)** </t>
  </si>
  <si>
    <t xml:space="preserve">1J11C041 TD Lettres classiques (latin renforcé) </t>
  </si>
  <si>
    <t xml:space="preserve">1J12B081 TD Mondes contemporains (Italien) </t>
  </si>
  <si>
    <t xml:space="preserve">1JTRTIC1 CM/TD Technologies de l'Information et de la Communication (TIC)*** </t>
  </si>
  <si>
    <t>1J14UEF1 UE HISTOIRE-
COUPLE GEOGRAPHIE/HISTOIRE S1 (PORTAIL 04) 6 ECTS</t>
  </si>
  <si>
    <t xml:space="preserve"> TD TIC (période d'intégration) </t>
  </si>
  <si>
    <t>1J03EUB1 UE HISTOIRE 6 ECTS</t>
  </si>
  <si>
    <t xml:space="preserve">1JTRP041 CM Mondes professionnels </t>
  </si>
  <si>
    <t>1J05PER2 SEM SEMESTRE 2 30</t>
  </si>
  <si>
    <t xml:space="preserve">1J08OPT1 UE UE TRANSVERSALE 1 AU CHOIX PARMI &gt;&gt; </t>
  </si>
  <si>
    <t xml:space="preserve"> TIC  </t>
  </si>
  <si>
    <t>1JTRUI11 UE TRANSVERSALE PIM ALLEMAND 6 ECTS</t>
  </si>
  <si>
    <t xml:space="preserve">1J11C051 TD Lettres classiques (grec débutant) </t>
  </si>
  <si>
    <t>1J12UEC1 UE Langues et langages 6 ECTS</t>
  </si>
  <si>
    <t>1J01PER2 SEM SEMESTRE 2 - PSYCHOLOGIE ET SCIENCES COGNITIVES 30</t>
  </si>
  <si>
    <t>1J02PER2 SEM SEMESTRE 2 EDUCATION, SOCIALISATION ET LANGAGE 30</t>
  </si>
  <si>
    <t xml:space="preserve"> TD Technologies de l'Information et de la Communication (TIC) </t>
  </si>
  <si>
    <t>1J05UEA2 UE Sciences du langage 6 ECTS</t>
  </si>
  <si>
    <t>1J08UEL1 UE UE TRANSVERSALE LANGUE ANCIENNE 6 ECTS</t>
  </si>
  <si>
    <t xml:space="preserve">1JTRIA11 CM Kultur, Geschichte und Gesellschaft (Allemand) </t>
  </si>
  <si>
    <t xml:space="preserve">1J11C061 TD Lettres classiques (grec renforcé) </t>
  </si>
  <si>
    <t xml:space="preserve">1J12C011 CM Langues et langages (en français) </t>
  </si>
  <si>
    <t>1J01UEA2 UE SCIENCES COGNITIVES 6 ECTS</t>
  </si>
  <si>
    <t>1J02UEA2 UE SCIENCES DE L'EDUCATION 6 ECTS</t>
  </si>
  <si>
    <t xml:space="preserve">1J03B061 TD Approches historiques des œuvres 1 Musicologie </t>
  </si>
  <si>
    <t>1JTROPI1 UE TRANSVERSALE PIM ALLEMAND, ESPAGNOL, ITALIEN &gt;&gt; 6 ECTS</t>
  </si>
  <si>
    <t xml:space="preserve">1J05A022 TD Analyse linguistique des textes médiatiques </t>
  </si>
  <si>
    <t xml:space="preserve">1JTRCLE1 TD 1 langue au choix parmi &gt;&gt; </t>
  </si>
  <si>
    <t xml:space="preserve">1JTRIA21 TD Kultur, Geschichte und Gesellschaft (Allemand) </t>
  </si>
  <si>
    <t>1J11UED1 UE Sciences du Langage, Approfondissement disciplinaire 6 ECTS</t>
  </si>
  <si>
    <t xml:space="preserve">1J12C021 TD Langues et langages (Anglais) </t>
  </si>
  <si>
    <t>1J14UEG1 UE INFORMATION - COMMUNICATION- 
COUPLE INFORMATION - COMMUNICATION/SCIENCES DU LANGAGE S1 (PORTAIL 05) 6 ECTS</t>
  </si>
  <si>
    <t xml:space="preserve">1J01A012 CM Sciences cognitives </t>
  </si>
  <si>
    <t xml:space="preserve">1J02A012 CM Les débats contemporains en éducation et formation </t>
  </si>
  <si>
    <t>1J03EUC1 UE GENRES ET FORMES 6 ECTS</t>
  </si>
  <si>
    <t>1J04PER2 SEM SEMESTRE 2 30</t>
  </si>
  <si>
    <t xml:space="preserve">1J05A032 TD Sémiotique analyse de corpus en situation </t>
  </si>
  <si>
    <t xml:space="preserve">1JTRGRD1 TD Grec débutant </t>
  </si>
  <si>
    <t xml:space="preserve">1JTRCLE1 langues Langues (1 langue au choix*****) &gt;&gt; </t>
  </si>
  <si>
    <t xml:space="preserve">1J11D011 CM Linguistique et sémiotique : modèles et concepts </t>
  </si>
  <si>
    <t xml:space="preserve">1J12C031 TD Langues et langages (Allemand) </t>
  </si>
  <si>
    <t xml:space="preserve">1JTRCLE1 langues Langues (1 langue au choix******) &gt;&gt; </t>
  </si>
  <si>
    <t xml:space="preserve">1J01A022 TD Sciences cognitives </t>
  </si>
  <si>
    <t xml:space="preserve">1J02A022 TD Etudes de cas et explorations bibliographiques </t>
  </si>
  <si>
    <t>1J04UEA2 UE Géographie et aménagement 6 ECTS</t>
  </si>
  <si>
    <t>1J05UEB2 UE Lettres appliquées 6 ECTS</t>
  </si>
  <si>
    <t xml:space="preserve">1JTRGRR1 TD Grec renforcé </t>
  </si>
  <si>
    <t xml:space="preserve">1J11D021 TD Linguistique et sémiotique : applications pratiques </t>
  </si>
  <si>
    <t xml:space="preserve">1J12C041 TD Langues et langages (Arabe) </t>
  </si>
  <si>
    <t>1J01UEB2 UE NEUROPSYCHOLOGIE 6 ECTS</t>
  </si>
  <si>
    <t>1J02UEB2 UE PSYCHOLOGIE 6 ECTS</t>
  </si>
  <si>
    <t xml:space="preserve">1J03C061 TD Analyses ou pratique des œuvres 1 Musicologie </t>
  </si>
  <si>
    <t xml:space="preserve">1J04A012 CM Géographie et aménagement </t>
  </si>
  <si>
    <t xml:space="preserve">1J05B012 CM Cultures politiques et littérature XXe siècle </t>
  </si>
  <si>
    <t xml:space="preserve">1JTRLAD1 TD Latin débutant </t>
  </si>
  <si>
    <t xml:space="preserve">1JTRIA31 TD Approfondissement linguistique (Allemand) </t>
  </si>
  <si>
    <t>1J11UET1 UE TRANSVERSALE 6 ECTS</t>
  </si>
  <si>
    <t xml:space="preserve">1J12C051 TD Langues et langages (Espagnol) </t>
  </si>
  <si>
    <t>1J14UEH1 UE SCIENCES DU LANGAGE-
COUPLE INFORMATION - COMMUNICATION/SCIENCES DU LANGAGE S1 (PORTAIL 05) 6 ECTS</t>
  </si>
  <si>
    <t xml:space="preserve">1J01B012 CM Neuropsychologie </t>
  </si>
  <si>
    <t xml:space="preserve">1J02B012 CM Psychologie et pratiques éducatives </t>
  </si>
  <si>
    <t>1J03EUD1 UE LANGAGES ARTISTIQUES 6 ECTS</t>
  </si>
  <si>
    <t xml:space="preserve">1J04A022 TD Géographie et aménagement </t>
  </si>
  <si>
    <t xml:space="preserve">1J05B022 TD Littérature et arts visuels </t>
  </si>
  <si>
    <t xml:space="preserve">1JTRLAR1 TD Latin renforcé </t>
  </si>
  <si>
    <t xml:space="preserve">1JTRFLE1 TD FLE </t>
  </si>
  <si>
    <t xml:space="preserve">1J12C061 TD Langues et langages (Portugais) </t>
  </si>
  <si>
    <t xml:space="preserve">1J01B022 TD Neuropsychologie </t>
  </si>
  <si>
    <t xml:space="preserve">1J02B022 TD Psychologie et pratiques éducatives </t>
  </si>
  <si>
    <t xml:space="preserve">1J03D091 TD Ecriture 1 </t>
  </si>
  <si>
    <t>1J04UEB2 UE Anthropologie 6 ECTS</t>
  </si>
  <si>
    <t>1J05UEC2 UE Information-communication 6 ECTS</t>
  </si>
  <si>
    <t xml:space="preserve"> CM/TD TIC </t>
  </si>
  <si>
    <t>1JTRUI21 UE TRANSVERSALE PIM ESPAGNOL 6 ECTS</t>
  </si>
  <si>
    <t xml:space="preserve">1JTRM111 TD Méthodologie </t>
  </si>
  <si>
    <t>1J12UED1 UE Langues appliquées 6 ECTS</t>
  </si>
  <si>
    <t>1J01UEC2 UE PSYCHOLOGIE SOCIALE 6 ECTS</t>
  </si>
  <si>
    <t>1J02UEC2 UE SOCIOLOGIE 6 ECTS</t>
  </si>
  <si>
    <t xml:space="preserve">1J03D101 TD Formation musicale 1 </t>
  </si>
  <si>
    <t xml:space="preserve">1J04B012 CM Anthropologie </t>
  </si>
  <si>
    <t xml:space="preserve">1J05C012 CM Acteurs et objets de l’information et de la communication </t>
  </si>
  <si>
    <t>1J08UET1 UE UE TRANSVERSALE CLASSIQUE 6 ECTS</t>
  </si>
  <si>
    <t xml:space="preserve">1JTRIE11 CM Cultura, historia y sociedad (Espagnol) </t>
  </si>
  <si>
    <t xml:space="preserve">1JTRTIC1 CM /TD/CL Technologies de l'Information et de la Communication (période d'intégration)  (TIC) </t>
  </si>
  <si>
    <t xml:space="preserve">1J12D011 CM Langues appliquées (en français) - (validé en TD) </t>
  </si>
  <si>
    <t>1J14UEI1 UE SCIENCES ECONOMIQUES - GESTION- 
COUPLE SCIENCES ECONOMIQUES - GESTION/SOCIOLOGIE S1(PORTAIL 13) 6 ECTS</t>
  </si>
  <si>
    <t xml:space="preserve">1J01C012 CM Psychologie sociale </t>
  </si>
  <si>
    <t xml:space="preserve">1J02C012 CM Problèmes sociaux, regard sociologique </t>
  </si>
  <si>
    <t xml:space="preserve">1J04B022 TD Anthropologie </t>
  </si>
  <si>
    <t xml:space="preserve">1J05C022 TD Pratiques professionnelle de l'écriture </t>
  </si>
  <si>
    <t xml:space="preserve">1JTRIE21 TD Cultura, historia y sociedad (Espagnol) </t>
  </si>
  <si>
    <t>1J11UTA1 UE TRANSVERSALE LANGUES ANCIENNES 6 ECTS</t>
  </si>
  <si>
    <t xml:space="preserve">1J12D021 TD Langues appliquées (Anglais) </t>
  </si>
  <si>
    <t xml:space="preserve">1J01C022 TD Psychologie sociale </t>
  </si>
  <si>
    <t xml:space="preserve">1J02C022 TD Initiation à l'enquête : analyse d'un problème social </t>
  </si>
  <si>
    <t>1J04UEC2 UE Histoire 6 ECTS</t>
  </si>
  <si>
    <t>1J05UED2 UE Informatique appliquée 6 ECTS</t>
  </si>
  <si>
    <t xml:space="preserve">1JTRM081 TD Méthodologie T.T </t>
  </si>
  <si>
    <t xml:space="preserve">1J12D031 TD Langues appliquées (Allemand) </t>
  </si>
  <si>
    <t>1J01UED2 UE PSYCHOLOGIE DU DÉVELOPPEMENT 6 ECTS</t>
  </si>
  <si>
    <t>1J02UED2 UE SCIENCES DU LANGAGE 6 ECTS</t>
  </si>
  <si>
    <t xml:space="preserve">1J03D141 CM Ensemble orchestral </t>
  </si>
  <si>
    <t xml:space="preserve">1J04C012 CM Histoire </t>
  </si>
  <si>
    <t xml:space="preserve">1J05D012 CM Algorithmique et structures de données </t>
  </si>
  <si>
    <t xml:space="preserve">1JTRTIC1 CM/ TD TIC </t>
  </si>
  <si>
    <t xml:space="preserve">1JTRLAD1 TD Lettres classiques (latin débutant) </t>
  </si>
  <si>
    <t xml:space="preserve">1J12D041 TD Langues appliquées (Arabe) </t>
  </si>
  <si>
    <t>1J14UEJ1 UE SOCIOLOGIE-
COUPLE SCIENCES ECONOMIQUES - GESTION/SOCIOLOGIE S1(PORTAIL 13) 6 ECTS</t>
  </si>
  <si>
    <t xml:space="preserve">1J01D012 CM Psychologie du développement </t>
  </si>
  <si>
    <t xml:space="preserve">1J02D012 CM Langage et pensée  </t>
  </si>
  <si>
    <t xml:space="preserve">1J04C022 TD Histoire </t>
  </si>
  <si>
    <t xml:space="preserve">1J05D022 TD Traitement de données textuelles et visuelles </t>
  </si>
  <si>
    <t>1JTROPI1 UE UE TRANSVERSALE PIM  6 ECTS</t>
  </si>
  <si>
    <t xml:space="preserve">1JTRIE31 TD Approfondissement linguistique (Espagnol) </t>
  </si>
  <si>
    <t xml:space="preserve">1JTRLAR1 TD Lettres classiques (latin renforcé) </t>
  </si>
  <si>
    <t xml:space="preserve">1J12D051 TD Langues appliquées (Espagnol) </t>
  </si>
  <si>
    <t xml:space="preserve">1J01D022 TD Psychologie du développement </t>
  </si>
  <si>
    <t xml:space="preserve">1J02D022 CM Linguistique générale </t>
  </si>
  <si>
    <t>1J04UEE2 UE Territoire et patrimoine 6 ECTS</t>
  </si>
  <si>
    <t>1J05UET2 UE TRANSVERSALE 2 6 ECTS</t>
  </si>
  <si>
    <t>1J08PER2 SEM SEMESTRE 2 - HUMANITÉS 30</t>
  </si>
  <si>
    <t xml:space="preserve">1JTRGRD1 TD Lettres classiques (grec débutant) </t>
  </si>
  <si>
    <t xml:space="preserve">1J12D061 TD Langues appliquées (Portugais) </t>
  </si>
  <si>
    <t>1J01UET2 UE UE TR2 6 ECTS</t>
  </si>
  <si>
    <t xml:space="preserve">1J02OPT2  1 UE TRANSVERSALE AU CHOIX PARMI &gt;&gt; </t>
  </si>
  <si>
    <t xml:space="preserve">1J03D151 TD Ensemble vocal </t>
  </si>
  <si>
    <t xml:space="preserve">1J04E012 CM Territoire et patrimoine </t>
  </si>
  <si>
    <t xml:space="preserve">1JTRCLE2 TD Langues à choisir parmi &gt;&gt; </t>
  </si>
  <si>
    <t>1J08UEA2 UE GÉOGRAPHIE, HISTOIRE ET CULTURES DES MONDIALISATIONS (XIXE-XXIE SIÈCLES) 6 ECTS</t>
  </si>
  <si>
    <t>1JTRUI31 UE TRANSVERSALE PIM ITALIEN 6 ECTS</t>
  </si>
  <si>
    <t xml:space="preserve">1JTRGRR1 TD Lettres classiques (grec renforcé) </t>
  </si>
  <si>
    <t xml:space="preserve">1J12D071 TD Langues appliquées (Chinois) </t>
  </si>
  <si>
    <t>1J14UET1 UE TRANSVERSALE S1 6 ECTS</t>
  </si>
  <si>
    <t xml:space="preserve">1JTRCLE2 TD Langues </t>
  </si>
  <si>
    <t>1J02UET2 UE TRANSVERSALE 6 ECTS</t>
  </si>
  <si>
    <t>1J03HPE1 SEM SEMESTRE 1 MUSICOLOGIE CRR 30</t>
  </si>
  <si>
    <t xml:space="preserve">1J04E022 TD Territoire et patrimoine </t>
  </si>
  <si>
    <t xml:space="preserve">1J05MET2 TD Méthodologie au choix &gt;&gt; </t>
  </si>
  <si>
    <t xml:space="preserve">1J08A012 CM Géographie, histoire et cultures des mondialisations (XIXe-XXIe siècles) </t>
  </si>
  <si>
    <t xml:space="preserve">1JTRII11 CM Cultura, storia e società (Italien) </t>
  </si>
  <si>
    <t xml:space="preserve">1JTRTIC1 CM/ TD/CL Technologies de l'Information et de la Communication (période d'intégration)  (TIC) </t>
  </si>
  <si>
    <t xml:space="preserve">1J12D081 TD Langues appliquées (Italien) </t>
  </si>
  <si>
    <t xml:space="preserve">1J01MET2 TD Méthodologie &gt;&gt; 1JTRM012 </t>
  </si>
  <si>
    <t>1J04OPT2 UE UE TRANSVERSALE CLASSIQUE OU PIM &gt;&gt; 6 ECTS</t>
  </si>
  <si>
    <t xml:space="preserve">1JTRM052 TD Méthodologie </t>
  </si>
  <si>
    <t xml:space="preserve">1J08A022 TD Géographie, histoire et cultures des mondialisations (XIXe-XXIe siècles) </t>
  </si>
  <si>
    <t xml:space="preserve">1JTRII21 TD Cultura, storia e società (Italien) </t>
  </si>
  <si>
    <t>1J11PER2 SEM SEMESTRE 2 30</t>
  </si>
  <si>
    <t>1J12OPT1 UE TRANSVERSALE 6 ECTS</t>
  </si>
  <si>
    <t xml:space="preserve">1J14MET1 TD Méthodologie (1 méthodologie par portail au choix*) &gt;&gt; </t>
  </si>
  <si>
    <t xml:space="preserve">1J02ENT2 CM Entrepreneuriat (1 entrepreneuriat au choix) &gt;&gt; 1JTRE022 </t>
  </si>
  <si>
    <t>1J04UET2 UE TRANSVERSALE CLASSIQUE 6 ECTS</t>
  </si>
  <si>
    <t xml:space="preserve">1JTRTIC2 TD/CL Technologies de l'Information et de la Communication (TIC) </t>
  </si>
  <si>
    <t>1J08UEB2 UE RELIGIONS ANCIENNES ET ACTUELLES: HISTOIRE, PRATIQUES, REPRÉSENTATIONS 6 ECTS</t>
  </si>
  <si>
    <t>1J11UEA2 UE Langue française 6 ECTS</t>
  </si>
  <si>
    <t xml:space="preserve">1JTRTIC1 CM Technologies de l'Information et de la Communication (TIC)** </t>
  </si>
  <si>
    <t xml:space="preserve">1J02MET2 TD Méthodologie (1 méthodologie au choix) &gt;&gt; 1JTRM022 </t>
  </si>
  <si>
    <t xml:space="preserve">1J08B012 CM Religions anciennes et actuelles: histoire, pratiques, représentations </t>
  </si>
  <si>
    <t xml:space="preserve">1J11A012 CM La langue dans l'histoire </t>
  </si>
  <si>
    <t xml:space="preserve">1JTRTIC2 TD Technologies de l'Information et de la Communication (TIC) </t>
  </si>
  <si>
    <t xml:space="preserve">1J08B022 TD Religions anciennes et actuelles: histoire, pratiques, représentations  </t>
  </si>
  <si>
    <t xml:space="preserve">1JTRII31 TD Approfondissement linguistique (Italien) </t>
  </si>
  <si>
    <t xml:space="preserve">1J11A022 TD La langue au présent </t>
  </si>
  <si>
    <t>1J14PER2 SEM SEMESTRE 2 MIASHS 30</t>
  </si>
  <si>
    <t>1JTRUEC2 UE TRANSVERSALE CLEFS 6 ECTS</t>
  </si>
  <si>
    <t xml:space="preserve">1JTRM042 TD Méthodologie  </t>
  </si>
  <si>
    <t xml:space="preserve">1J11A032 TD Lettres classiques (latin débutant) </t>
  </si>
  <si>
    <t>1J14UEA2 UE OUTILS MATHEMATIQUES POUR SHS 2 7  ECTS</t>
  </si>
  <si>
    <t>1J08UEC2 UE VILLES, URBANISATION, ARCHITECTURE 6 ECTS</t>
  </si>
  <si>
    <t>1J10PER2 SEM SEMESTRE 2 MEDIAS, CULTURES ET SOCIETES 30</t>
  </si>
  <si>
    <t xml:space="preserve">1J11A042 TD Lettres classiques (latin renforcé) </t>
  </si>
  <si>
    <t xml:space="preserve">1J12MET1 TD Méthodologie (1 méthodologie par portail au choix) &gt;&gt; </t>
  </si>
  <si>
    <t>1J13PER2 SEM SEMESTRE 2 INSTITUTIONS ET SOCIETE 30</t>
  </si>
  <si>
    <t xml:space="preserve">1J14A012 CM Théorie des graphes </t>
  </si>
  <si>
    <t xml:space="preserve">1JTRMCL2 TD CLEFS pour l'Université </t>
  </si>
  <si>
    <t>1J03HUC1 UE PERFECTIONNEMENT 6 ECTS</t>
  </si>
  <si>
    <t>1J10UEA2 UE INFORMATION - COMMUNICATION 6 ECTS</t>
  </si>
  <si>
    <t xml:space="preserve">1J11A052 TD Lettres classiques (grec débutant) </t>
  </si>
  <si>
    <t xml:space="preserve">1J12PPP1 TD PPP (1 PPP par portail au choix ) &gt;&gt; </t>
  </si>
  <si>
    <t>1J13UEA2 UE DROIT 6 ECTS</t>
  </si>
  <si>
    <t xml:space="preserve">1J14A022 TD Théorie des graphes </t>
  </si>
  <si>
    <t xml:space="preserve">1J03H011 CM Perfectionnement </t>
  </si>
  <si>
    <t xml:space="preserve">1J08C012 CM Villes, urbanisation, architecture </t>
  </si>
  <si>
    <t xml:space="preserve">1J10A012 CM Acteurs et objets de l'information-communication </t>
  </si>
  <si>
    <t xml:space="preserve">1J11A062 TD Lettres classiques (grec renforcé) </t>
  </si>
  <si>
    <t xml:space="preserve">1J13A012 CM Droit constitutionnel : théorie générale de l'Etat </t>
  </si>
  <si>
    <t>1J14UEB2 UE INFORMATIQUE 2 6 ECTS</t>
  </si>
  <si>
    <t xml:space="preserve">1J03H021 TD Perfectionnement intrument/ voix </t>
  </si>
  <si>
    <t xml:space="preserve">1J08C022 TD Villes, urbanisation, architecture </t>
  </si>
  <si>
    <t xml:space="preserve">1J10A022 TD Pratiques professionnelles d'écriture  </t>
  </si>
  <si>
    <t>1J11UEB2 UE Pratique de la langue 6 ECTS</t>
  </si>
  <si>
    <t>1J12APE2 SEM SEMESTRE 2 ALLEMAND 30</t>
  </si>
  <si>
    <t xml:space="preserve">1J13A022 TD Droit constitutionnel : théorie générale de l'Etat </t>
  </si>
  <si>
    <t xml:space="preserve">1J14B012 TIC Applications informatiques génériques </t>
  </si>
  <si>
    <t>1J03HUD1 UE LANGAGES ARTISTIQUES 6 ECTS</t>
  </si>
  <si>
    <t>1JTROPI2 UE TRANSVERSALE PIM ALLEMAND, ESPAGNOL, ITALIEN &gt;&gt; 6 ECTS</t>
  </si>
  <si>
    <t xml:space="preserve">1J08D032 TD Lettres classiques (latin débutant) [Mut : 1J11A032] </t>
  </si>
  <si>
    <t>1J09PER2 SEM SEMESTRE 2 SCIENCES SOCIALES 30</t>
  </si>
  <si>
    <t>1J10UEB2 UE ARTS DU SPECTACLE 6 ECTS</t>
  </si>
  <si>
    <t xml:space="preserve">1J11OP12 TD Initiation à la traduction 1 Version au choix  &gt;&gt; </t>
  </si>
  <si>
    <t>1J12AUA2 UE Etudes de la langue et linguistique 6 ECTS</t>
  </si>
  <si>
    <t>1J13UEB2 UE ECONOMIE 6 ECTS</t>
  </si>
  <si>
    <t xml:space="preserve">1J14B022 TIC Algorithmie - Programmation 2 </t>
  </si>
  <si>
    <t xml:space="preserve">1J03D111 TD Ecriture 1  </t>
  </si>
  <si>
    <t xml:space="preserve">1J08D042 TD Lettres classiques (latin renforcé) [Mut : 1J11A042] </t>
  </si>
  <si>
    <t>1J09UEA2 UE ANTHROPOLOGIE 6 ECTS</t>
  </si>
  <si>
    <t xml:space="preserve">1J10B012 CM Approches culturelles des arts du spectacle </t>
  </si>
  <si>
    <t xml:space="preserve">1J11B012 TD Initiation à la traduction : Version (Anglais) </t>
  </si>
  <si>
    <t xml:space="preserve">1J12AA12 CM Grammaire en contexte (Lyon 3) </t>
  </si>
  <si>
    <t xml:space="preserve">1J13B012 CM Introduction à la microéconomie </t>
  </si>
  <si>
    <t>1J14UEC2 UE PSYCHOLOGIE-
COUPLE PSYCHOLOGIE/SCIENCES COGNITIVES S2  (PORTAIL 01) 6 ECTS</t>
  </si>
  <si>
    <t xml:space="preserve">1J03D121 TD Formation musicale 1  </t>
  </si>
  <si>
    <t xml:space="preserve">1J08D052 TD Lettres classiques (grec débutant) [Mut : 1J11A052] </t>
  </si>
  <si>
    <t xml:space="preserve">1J09A012 CM Histoire de l'anthropologie : terrain et théories </t>
  </si>
  <si>
    <t xml:space="preserve">1J10B022 TD Arts du spectacle et société </t>
  </si>
  <si>
    <t xml:space="preserve">1J11B022 TD Initiation à la traduction : Version (Allemand) </t>
  </si>
  <si>
    <t xml:space="preserve">1J12AA22 TD Version (Saint-Etienne) </t>
  </si>
  <si>
    <t xml:space="preserve">1J13B022 TD Introduction à la microéconomie </t>
  </si>
  <si>
    <t>1J03OPN1 UE UE TRANSVERSALE CLASSIQUE OU PIM &gt;&gt; 6 ECTS</t>
  </si>
  <si>
    <t xml:space="preserve">1J08D062 TD Lettres classiques (grec renforcé) [Mut : 1J11A062] </t>
  </si>
  <si>
    <t xml:space="preserve">1J09A022 TD Lectures complémentaires </t>
  </si>
  <si>
    <t>1J10UEC2 UE ANTHROPOLOGIE 6 ECTS</t>
  </si>
  <si>
    <t xml:space="preserve">1J11B032 TD Initiation à la traduction : Version (Portugais) </t>
  </si>
  <si>
    <t>1J12AUB2 UE Littérature 6 ECTS</t>
  </si>
  <si>
    <t>1J13UEC2 UE SOCIOLOGIE 6 ECTS</t>
  </si>
  <si>
    <t>1J03UET1 UE TRANSVERSALE CLASSIQUE 6 ECTS</t>
  </si>
  <si>
    <t>1J08UEE2 UE RECEPTION DES CLASSIQUES 6 ECTS</t>
  </si>
  <si>
    <t>1J09UEB2 UE SOCIOLOGIE 6 ECTS</t>
  </si>
  <si>
    <t xml:space="preserve">1J10C012 CM Histoire de l’anthropologie : terrain et images </t>
  </si>
  <si>
    <t xml:space="preserve">1J11B042 TD Initiation à la traduction : Version (Espagnol) </t>
  </si>
  <si>
    <t xml:space="preserve">1J12BA12 CM Littérature  </t>
  </si>
  <si>
    <t xml:space="preserve">1J13C012 CM Problèmes sociaux, regard sociologique </t>
  </si>
  <si>
    <t>1J14UED2 UE SCIENCES COGNITIVES-
COUPLE PSYCHOLOGIE/SCIENCES COGNITIVES S2  (PORTAIL 01) 6 ECTS</t>
  </si>
  <si>
    <t xml:space="preserve">1JTRCLE1 TD Langues au choix &gt;&gt; </t>
  </si>
  <si>
    <t xml:space="preserve">1J08D072 CM Réception des classiques </t>
  </si>
  <si>
    <t xml:space="preserve">1J09B012 CM Problèmes sociaux, regard sociologique </t>
  </si>
  <si>
    <t xml:space="preserve">1J10C022 TD Histoire de l’anthropologie : terrain et images </t>
  </si>
  <si>
    <t xml:space="preserve">1J11B052 TD Initiation à la traduction : Version (Arabe) </t>
  </si>
  <si>
    <t xml:space="preserve">1J12BA22 TD Littérature (Saint-Etienne) </t>
  </si>
  <si>
    <t xml:space="preserve">1J13C022 TD Initiation à l'enquête : analyse d'un problème social </t>
  </si>
  <si>
    <t xml:space="preserve">1JTRP031 TD PPP </t>
  </si>
  <si>
    <t xml:space="preserve">1J08D082 TD Réception des classiques </t>
  </si>
  <si>
    <t xml:space="preserve">1J09B022 TD Initiation à l'enquête : analyse d'un problème social </t>
  </si>
  <si>
    <t>1J10UED2 UE SOCIOLOGIE 6 ECTS</t>
  </si>
  <si>
    <t xml:space="preserve">1J11B112 TD Initiation à la traduction : Version (Italien) </t>
  </si>
  <si>
    <t>1J12AUC2 UE Civilisation 6 ECTS</t>
  </si>
  <si>
    <t>1J13UED2 UE SCIENCE POLITIQUE 6 ECTS</t>
  </si>
  <si>
    <t>1J08UET2 UE UE TRANSVERSALE CLASSIQUE 6 ECTS</t>
  </si>
  <si>
    <t>1J09UEC2 UE SCIENCE POLITIQUE 6 ECTS</t>
  </si>
  <si>
    <t xml:space="preserve">1J10D012 CM Problèmes sociaux, regard sociologique </t>
  </si>
  <si>
    <t xml:space="preserve">1J11OPB2 TD Initiation à la traduction 1 Thème au choix  &gt;&gt; </t>
  </si>
  <si>
    <t xml:space="preserve">1J12CA12 CM Civilisation </t>
  </si>
  <si>
    <t xml:space="preserve">1J13D012 CM Introduction à l'analyse politique </t>
  </si>
  <si>
    <t>1J14UEE2 UE GEOGRAPHIE-
COUPLE GEOGRAPHIE/HISTOIRE S2 (PORTAIL 04) 6 ECTS</t>
  </si>
  <si>
    <t xml:space="preserve">1J03MET1 TD Méthodologie &gt;&gt; </t>
  </si>
  <si>
    <t xml:space="preserve">1JTRCLE2 TD 1 langue au choix parmi &gt;&gt; </t>
  </si>
  <si>
    <t xml:space="preserve">1J09C012 CM Introduction à l'analyse politique </t>
  </si>
  <si>
    <t xml:space="preserve">1J10D022 TD Initiation à l'enquête : analyse d'un problème social </t>
  </si>
  <si>
    <t xml:space="preserve">1J11B062 TD Initiation à la traduction : Thème (Anglais) </t>
  </si>
  <si>
    <t xml:space="preserve">1J12CA22 TD Civilisation (Lyon 3) </t>
  </si>
  <si>
    <t xml:space="preserve">1J13D022 TD Introduction à l'analyse politique </t>
  </si>
  <si>
    <t xml:space="preserve">1JTRM031 TD Méthodologie </t>
  </si>
  <si>
    <t xml:space="preserve">1JTRE082 CM Entrepreunariat T.T </t>
  </si>
  <si>
    <t xml:space="preserve">1J09C022 TD Introduction à l'analyse politique </t>
  </si>
  <si>
    <t>1J10UET2 UE TRANSVERSALE 6 ECTS</t>
  </si>
  <si>
    <t xml:space="preserve">1J11B072 TD Initiation à la traduction : Thème (Allemand) </t>
  </si>
  <si>
    <t>1J12AUD2 UE Complément disciplinaire 6 ECTS</t>
  </si>
  <si>
    <t>1J13UET2 UE TRANSVERSALE 6 ECTS</t>
  </si>
  <si>
    <t xml:space="preserve">1JTRM082 TD Méthodologie Temps et Territoires </t>
  </si>
  <si>
    <t>1J09UED2 UE HISTOIRE 6 ECTS</t>
  </si>
  <si>
    <t xml:space="preserve">1JTRCLE2 langues Langues (1 langue au choix) &gt;&gt; </t>
  </si>
  <si>
    <t xml:space="preserve">1J11B082 TD Initiation à la traduction : Thème (Portugais) </t>
  </si>
  <si>
    <t xml:space="preserve">1J12DA22 TD Pratique de la langue (Lyon 3) </t>
  </si>
  <si>
    <t>1J14UEF2 UE HISTOIRE-
COUPLE GEOGRAPHIE/HISTOIRE S2  (PORTAIL 04) 6 ECTS</t>
  </si>
  <si>
    <t xml:space="preserve">1JTRII11 CM CM Cultura, storia e società                                                                 ITALIEN </t>
  </si>
  <si>
    <t xml:space="preserve">1JTRTIC2 TD TIC </t>
  </si>
  <si>
    <t xml:space="preserve">1J09D012 CM Histoire des modèles politiques de l'Antiquité à nos jours </t>
  </si>
  <si>
    <t xml:space="preserve">1J10MET2 TD Méthodologie (1 méthodologie au choix*) &gt;&gt; </t>
  </si>
  <si>
    <t xml:space="preserve">1J11B092 TD Initiation à la traduction : Thème (Espagnol) </t>
  </si>
  <si>
    <t xml:space="preserve">1J12DA32 TD Actualité des pays de langue allemande </t>
  </si>
  <si>
    <t xml:space="preserve">1J13ENT2 CM Entrepreneuriat (1 entrepreneuriat au choix**) &gt;&gt; </t>
  </si>
  <si>
    <t xml:space="preserve">1JTRII21 TD TD  Cultura, storia e società                                                                 ITALIEN </t>
  </si>
  <si>
    <t>1J08UEL2 UE UE TRANSVERSALE LANGUE ANCIENNE 6 ECTS</t>
  </si>
  <si>
    <t xml:space="preserve">1J09D022 TD Initiation au métier d'historien : analyse des sources </t>
  </si>
  <si>
    <t xml:space="preserve">1JTRTIC2 TIC Technologies de l'Information et de la Communication (TIC)*** </t>
  </si>
  <si>
    <t xml:space="preserve">1J11B102 TD Initiation à la traduction : Thème (Arabe) </t>
  </si>
  <si>
    <t>1J12OPT2 UE TRANSVERSALE 6 ECTS</t>
  </si>
  <si>
    <t xml:space="preserve">1J13MET2 TD Méthodologie (1 méthodologie au choix*) &gt;&gt; </t>
  </si>
  <si>
    <t xml:space="preserve">1JTRCLE1 TD Langues (anglais obligatoire sauf portail 12) </t>
  </si>
  <si>
    <t xml:space="preserve">1J09OPT2  1 UE TRANSVERSALE AU CHOIX PARMI &gt;&gt; </t>
  </si>
  <si>
    <t>1JTRUI12 UE TRANSVERSALE PIM ALLEMAND 6 ECTS</t>
  </si>
  <si>
    <t xml:space="preserve">1J11B122 TD Initiation à la traduction : Thème (Italien) </t>
  </si>
  <si>
    <t xml:space="preserve">1JTRTIC2 TIC Technologies de l'Information et de la Communication (TIC)**** </t>
  </si>
  <si>
    <t>1J14UEG2 UE INFORMATION - COMMUNICATION-
COUPLE INFORMATION - COMMUNICATION/SCIENCES DU LANGAGE S2 (PORTAIL 05) 6 ECTS</t>
  </si>
  <si>
    <t xml:space="preserve">1JTRTIC1 CM/CL TIC (période d'intégration) </t>
  </si>
  <si>
    <t xml:space="preserve">1JTRLAD2 TD Latin débutant </t>
  </si>
  <si>
    <t>1J09UET2 UE TRANSVERSALE 6 ECTS</t>
  </si>
  <si>
    <t xml:space="preserve">1JTRIA12 CM Aktuelle Debatten (Allemand) </t>
  </si>
  <si>
    <t>1J11UEC2 UE Sciences du langage 6 ECTS</t>
  </si>
  <si>
    <t xml:space="preserve">1JTRII31 TD TD  Approfondissement linguistique Italien                            ITALIEN </t>
  </si>
  <si>
    <t xml:space="preserve">1JTRLAR2 TD Latin renforcé </t>
  </si>
  <si>
    <t xml:space="preserve">1JTRIA22 TD Aktuelle Debatten (Allemand) </t>
  </si>
  <si>
    <t xml:space="preserve">1J11C012 CM Sémantique et lexique </t>
  </si>
  <si>
    <t xml:space="preserve">1JTRGRD2 TD Grec débutant </t>
  </si>
  <si>
    <t xml:space="preserve">1J09ENT2 CM Entrepreneuriat (1 entrepreneuriat au choix**) &gt;&gt; </t>
  </si>
  <si>
    <t xml:space="preserve">1JTRCLE2 langues Langues (1 langue au choix*****) &gt;&gt; </t>
  </si>
  <si>
    <t xml:space="preserve">1J11C022 TD Linguistique française </t>
  </si>
  <si>
    <t>1J14UEH2 UE SCIENCES DU LANGAGE-
COUPLE INFORMATION - COMMUNICATION/SCIENCES DU LANGAGE S2  (PORTAIL 05) 6 ECTS</t>
  </si>
  <si>
    <t>1J03AIP2 SEM SEMESTRE 2 ORIENTATION GENERALE 30</t>
  </si>
  <si>
    <t xml:space="preserve">1JTRGRR2 TD Grec renforcé </t>
  </si>
  <si>
    <t xml:space="preserve">1J09MET2 TD Méthodologie (1 méthodologie au choix*) &gt;&gt; </t>
  </si>
  <si>
    <t>1J11UEE2 UE Lettres, Approfondissement disciplinaire 6 ECTS</t>
  </si>
  <si>
    <t xml:space="preserve">1J12MET2 TD Méthodologie (1 méthodologie au choix) &gt;&gt; </t>
  </si>
  <si>
    <t xml:space="preserve">1JTRCLE2 langues Langues (1 langue au choix******) &gt;&gt; </t>
  </si>
  <si>
    <t>1J03IUA2 UE ESTHÉTIQUE 6 ECTS</t>
  </si>
  <si>
    <t xml:space="preserve">1JTRIA32 TD Approfondissement linguistique (Allemand) </t>
  </si>
  <si>
    <t xml:space="preserve">1J11E012 CM Littératures </t>
  </si>
  <si>
    <t xml:space="preserve">1J05A032 TD Sémiotique, analyse de corpus en situation </t>
  </si>
  <si>
    <t xml:space="preserve">1J03A012 CM Théories et esthétique des arts 2 (approche pluridisciplinaire) </t>
  </si>
  <si>
    <t xml:space="preserve">1JTRIIN2 TD Intercompréhension </t>
  </si>
  <si>
    <t xml:space="preserve">1J11E022 TD Littératures </t>
  </si>
  <si>
    <t>1J12SPE2 SEM SEMESTRE 2 ALLEMAND / SCANDINAVES 30</t>
  </si>
  <si>
    <t>1J14UEI2 UE SCIENCES ECONOMIQUES - GESTION-
COUPLE SCIENCES ECONOMIQUES - GESTION/SOCIOLOGIE S2 (PORTAIL 13) 6 ECTS</t>
  </si>
  <si>
    <t xml:space="preserve">1J03A072 TD Etudes des textes fondamentaux 2 (orientation générale) </t>
  </si>
  <si>
    <t xml:space="preserve">1JTRFLE2 TD FLE </t>
  </si>
  <si>
    <t>1J11UET2 UE TRANSVERSALE 6 ECTS</t>
  </si>
  <si>
    <t>1J03IUB2 UE HISTOIRE 6 ECTS</t>
  </si>
  <si>
    <t>1JTRUI22 UE TRANSVERSALE PIM ESPAGNOL 6 ECTS</t>
  </si>
  <si>
    <t xml:space="preserve">1J03B012 CM Arts et histoire 2 (approche pluridisciplinaire) </t>
  </si>
  <si>
    <t xml:space="preserve">1JTRIE12 CM Debates contemporáneos (Espagnol) </t>
  </si>
  <si>
    <t xml:space="preserve">1J11MET2 TD Méthodologie au choix &gt;&gt; </t>
  </si>
  <si>
    <t>1J14UEJ2 UE SOCIOLOGIE-
COUPLE SCIENCES ECONOMIQUES - GESTION/SOCIOLOGIE S2 (PORTAIL 13) 6 ECTS</t>
  </si>
  <si>
    <t xml:space="preserve">1J03B092 TD Approches historiques des œuvres 2 (orientation générale) </t>
  </si>
  <si>
    <t>1JTROPI2 UE UE TRANSVERSALE PIM  6 ECTS</t>
  </si>
  <si>
    <t xml:space="preserve">1JTRIE22 TD Debates contemporáneos (Espagnol) </t>
  </si>
  <si>
    <t xml:space="preserve">1JTRM112 TD Méthodologie </t>
  </si>
  <si>
    <t>1J12SUB2 UE Langue suédoise 6 ECTS</t>
  </si>
  <si>
    <t>1J03IUC2 UE GENRES ET FORMES 6 ECTS</t>
  </si>
  <si>
    <t xml:space="preserve">1J12BS12 TD Pratique de la langue suédoise </t>
  </si>
  <si>
    <t xml:space="preserve">1J03C012 CM Poétique des genres et des formes 2 (approche pluridisciplinaire) </t>
  </si>
  <si>
    <t>1J11UTA2 UE TRANSVERSALE LANGUES ANCIENNES 6 ECTS</t>
  </si>
  <si>
    <t xml:space="preserve">1J12BS22 TD Grammaire et langue suédoise </t>
  </si>
  <si>
    <t>1J14UET2 UE TRANSVERSALE S2 5 ECTS</t>
  </si>
  <si>
    <t xml:space="preserve">1J03C072 TD Analyses ou pratique des œuvres 2 (orientation générale) </t>
  </si>
  <si>
    <t xml:space="preserve">1JTRIE32 TD Approfondissement linguistique (Espagnol) </t>
  </si>
  <si>
    <t>1J12SUC2 UE Cultures scandinaves 6 ECTS</t>
  </si>
  <si>
    <t>1J03IUD2 UE LANGAGES ARTISTIQUES 6 ECTS</t>
  </si>
  <si>
    <t xml:space="preserve">1JTRLAD2 TD Lettres classiques (latin débutant) </t>
  </si>
  <si>
    <t xml:space="preserve">1J12SC12 TD Cultures scandinaves </t>
  </si>
  <si>
    <t xml:space="preserve">1J14MET2 TD Méthodologie (1 méthodologie au choix*) &gt;&gt; </t>
  </si>
  <si>
    <t xml:space="preserve">1J03D012 CM Figures et procédés artistiques 2 (approche pluridisciplinaire) </t>
  </si>
  <si>
    <t xml:space="preserve">1JTRLAR2 TD Lettres classiques (latin renforcé) </t>
  </si>
  <si>
    <t xml:space="preserve">1J12SC22 TD Sociétés scandinaves </t>
  </si>
  <si>
    <t xml:space="preserve">1J03D132 TD Eléments de langages artistiques 2 (orientation générale) </t>
  </si>
  <si>
    <t>1JTRUI32 UE TRANSVERSALE PIM ITALIEN 6 ECTS</t>
  </si>
  <si>
    <t xml:space="preserve">1JTRGRD2 TD Lettres classiques (grec débutant) </t>
  </si>
  <si>
    <t>1J03EPE2 SEM SEMESTRE 2 MUSICOLOGIE 30</t>
  </si>
  <si>
    <t xml:space="preserve">1JTRII12 CM Dibattiti contemporanei (Italien) </t>
  </si>
  <si>
    <t xml:space="preserve">1JTRGRR2 TD Lettres classiques (grec renforcé) </t>
  </si>
  <si>
    <t>1J03EUA2 UE ESTHÉTIQUE 6 ECTS</t>
  </si>
  <si>
    <t xml:space="preserve">1JTRII22 TD Dibattiti contemporanei (Italien) </t>
  </si>
  <si>
    <t xml:space="preserve">1JTRTIC2 TD / CL Technologies de l'Information et de la Communication (TIC) </t>
  </si>
  <si>
    <t>1J12TR12 UE UE TR2 PORTAIL LANGUE 6 ECTS</t>
  </si>
  <si>
    <t xml:space="preserve">1J03A062 TD Etudes des textes fondamentaux 2 Musicologie </t>
  </si>
  <si>
    <t xml:space="preserve">1JTRCLE2 TD Langues (Suedois obligatoire) </t>
  </si>
  <si>
    <t>1J03EUB2  HISTOIRE 6</t>
  </si>
  <si>
    <t xml:space="preserve">1JTRII32 TD Approfondissement linguistique (Italien) </t>
  </si>
  <si>
    <t xml:space="preserve">1J12MET2 TD Méthodologie </t>
  </si>
  <si>
    <t xml:space="preserve">1JTRTIC2 CM TIC </t>
  </si>
  <si>
    <t xml:space="preserve">1J03B062 TD Approches historiques des œuvres 2 Musicologie </t>
  </si>
  <si>
    <t xml:space="preserve"> TD TIC </t>
  </si>
  <si>
    <t>1J03EUC2 UE GENRES ET FORMES 6 ECTS</t>
  </si>
  <si>
    <t>1J12BPE2 SEM SEMESTRE 2 ANGLAIS 30</t>
  </si>
  <si>
    <t>1J12BUA2 UE Etudes de la langue et linguistique 6 ECTS</t>
  </si>
  <si>
    <t xml:space="preserve">1J03C062 TD Analyses ou pratique des œuvres 2 Musicologie </t>
  </si>
  <si>
    <t xml:space="preserve">1JTRMCL2 TD CLEFS pour l'Université**** </t>
  </si>
  <si>
    <t xml:space="preserve">1J12AB12 CM Linguistique anglaise S2 </t>
  </si>
  <si>
    <t>1J03EUD2 UE LANGAGES ARTISTIQUES Musicologie 6 ECTS</t>
  </si>
  <si>
    <t xml:space="preserve">1J12AB22 TD Linguistique anglaise S3 </t>
  </si>
  <si>
    <t xml:space="preserve">1JTRMCL2 TD CLEFS pour l'Université***** </t>
  </si>
  <si>
    <t xml:space="preserve">1J03D092 TD Ecriture 1 </t>
  </si>
  <si>
    <t>1J12BUB2  Littérature 6</t>
  </si>
  <si>
    <t xml:space="preserve">1J03D102 TD Formation musicale 1 </t>
  </si>
  <si>
    <t xml:space="preserve">1J12BB12 CM Littérature du monde anglophone </t>
  </si>
  <si>
    <t xml:space="preserve">1J12BB22 TD Littérature du monde anglophone </t>
  </si>
  <si>
    <t>1J12BUC2 UE Civilisation 6 ECTS</t>
  </si>
  <si>
    <t xml:space="preserve">1J03D142 CM Ensemble orchestral </t>
  </si>
  <si>
    <t xml:space="preserve">1J12CB12 CM Civilisation du monde anglophone </t>
  </si>
  <si>
    <t xml:space="preserve">1J12CB22 TD Civilisation du monde anglophone </t>
  </si>
  <si>
    <t>1J12BUD2 UE Pratique de la langue 6 ECTS</t>
  </si>
  <si>
    <t xml:space="preserve">1J03D152 TD Ensemble vocal </t>
  </si>
  <si>
    <t xml:space="preserve">1J12DB12 TD Initiation à la traduction : Version </t>
  </si>
  <si>
    <t>1J03HPE2 SEM SEMESTRE 2 MUSICOLOGIE CRR 30</t>
  </si>
  <si>
    <t xml:space="preserve">1J12DB22 TD Initiation à la traduction : Thème </t>
  </si>
  <si>
    <t>1J03EUB2 UE HISTOIRE 6 ECTS</t>
  </si>
  <si>
    <t>1J03HUC2 UE PERFECTIONNEMENT 6 ECTS</t>
  </si>
  <si>
    <t xml:space="preserve">1J03H012 CM Perfectionnement </t>
  </si>
  <si>
    <t>1J12PSE2 SEM SEMESTRE 2 ANGLAIS / SCANDINAVES 30</t>
  </si>
  <si>
    <t xml:space="preserve">1J03H022 TD Perfectionnement intrument/ voix </t>
  </si>
  <si>
    <t>1J12SUA2 UE Cultures scandinaves 6 ECTS</t>
  </si>
  <si>
    <t>1J03HUD2 UE LANGAGES ARTISTIQUES 6 ECTS</t>
  </si>
  <si>
    <t xml:space="preserve">1J03D112 TD Ecriture 2 </t>
  </si>
  <si>
    <t xml:space="preserve">1J03D122 TD Formation musicale 2 </t>
  </si>
  <si>
    <t>1J03OPN2 UE UE TRANSVERSALE CLASSIQUE OU PIM &gt;&gt; 6 ECTS</t>
  </si>
  <si>
    <t>1J03UET2 UE TRANSVERSALE CLASSIQUE 6 ECTS</t>
  </si>
  <si>
    <t xml:space="preserve">1J03ENT2 TD Entrepreneuriat  &gt;&gt; </t>
  </si>
  <si>
    <t xml:space="preserve">1JTRE032 CM Connaissance du monde professionnel </t>
  </si>
  <si>
    <t xml:space="preserve">1J03MET2 TD Méthodologie au choix &gt;&gt; </t>
  </si>
  <si>
    <t xml:space="preserve">1JTRM032 TD Méthodologie </t>
  </si>
  <si>
    <t xml:space="preserve">1JTRII12 CM CM Dibattiti contemporanei                                                                 ITALIEN </t>
  </si>
  <si>
    <t xml:space="preserve">1JTRII22 TD TD  Dibattiti contemporanei                                                                  ITALIEN </t>
  </si>
  <si>
    <t xml:space="preserve">1JTRCLE2 TD Langues (anglais obligatoire sauf portail 12) </t>
  </si>
  <si>
    <t xml:space="preserve">1JTRTIC2 TD/CL TIC </t>
  </si>
  <si>
    <t xml:space="preserve">1JTRII32 TD TD  Approfondissement linguistique Italien                               ITALIEN </t>
  </si>
  <si>
    <t>1J12PAE2 SEM SEMESTRE 2 ANGLAIS / ALLEMAND 30</t>
  </si>
  <si>
    <t>1J12AUA2 UE Etudes de la langue et linguistique (Allemand) 6 ECTS</t>
  </si>
  <si>
    <t>1J12UBB2 UE Pratique de la langue (Anglais) 6 ECTS</t>
  </si>
  <si>
    <t>1J12UBC2 UE Littérature (Anglais) 6 ECTS</t>
  </si>
  <si>
    <t>1J12TR12 UE UE TR2 6 ECTS</t>
  </si>
  <si>
    <t>1J12CPE2 SEM SEMESTRE 2 ARABE 30</t>
  </si>
  <si>
    <t>1J12CUA2 UE Langue arabe 6 ECTS</t>
  </si>
  <si>
    <t xml:space="preserve">1J12AC12 CM Langue arabe </t>
  </si>
  <si>
    <t xml:space="preserve">1J12AC22 TD Langue arabe </t>
  </si>
  <si>
    <t>1J12CUB2 UE Littérature contemporaine 6 ECTS</t>
  </si>
  <si>
    <t xml:space="preserve">1J12BC12 CM Littérature contemporaine </t>
  </si>
  <si>
    <t xml:space="preserve">1J12BC22 TD Littérature contemporaine </t>
  </si>
  <si>
    <t>1J12CUC2 UE Monde arabe contemporain 6 ECTS</t>
  </si>
  <si>
    <t xml:space="preserve">1J12CC12 CM Monde arabe contemporain </t>
  </si>
  <si>
    <t xml:space="preserve">1J12CC22 TD Monde arabe contemporain </t>
  </si>
  <si>
    <t>1J12CUD2 UE Langues appliquées 6 ECTS</t>
  </si>
  <si>
    <t xml:space="preserve">1J12DC12 TD Initiation à la traduction : Version </t>
  </si>
  <si>
    <t xml:space="preserve">1J12DC22 TD Initiation à la traduction : Thème </t>
  </si>
  <si>
    <t>1J12CUE2 UE UE TR2 PORTAIL LANGUE 6 ECTS</t>
  </si>
  <si>
    <t xml:space="preserve">1J12EC12 TD renforcement linguitique en langue arabe </t>
  </si>
  <si>
    <t>1J12EPE2 SEM SEMESTRE 2 ESPAGNOL 30</t>
  </si>
  <si>
    <t>1J12EUA2 UE Etudes de la langue et linguistique 6 ECTS</t>
  </si>
  <si>
    <t xml:space="preserve">1J12AE12 CM Grammaire  </t>
  </si>
  <si>
    <t xml:space="preserve">1J12AE22 TD Grammaire </t>
  </si>
  <si>
    <t>1J12EUB2 UE Littérature 6 ECTS</t>
  </si>
  <si>
    <t xml:space="preserve">1J12BE12 CM Littérature </t>
  </si>
  <si>
    <t xml:space="preserve">1J12BE22 TD Littérature </t>
  </si>
  <si>
    <t>1J12EUC2 UE Civilisation 6 ECTS</t>
  </si>
  <si>
    <t xml:space="preserve">1J12CE12 CM Civilisation </t>
  </si>
  <si>
    <t xml:space="preserve">1J12CE22 TD Civilisation </t>
  </si>
  <si>
    <t>1J12EUD2 UE Pratique de la langue 6 ECTS</t>
  </si>
  <si>
    <t xml:space="preserve">1J12DE12 TD Initiation à la traduction : Version </t>
  </si>
  <si>
    <t xml:space="preserve">1J12DE22 TD Initiation à la traduction : Thème </t>
  </si>
  <si>
    <t>1J12OPN2 UE TRANSVERSALE 6 ECTS</t>
  </si>
  <si>
    <t xml:space="preserve">1JTRENT2 CM Entrepreneuriat (1 entrepreneuriat au choix) &gt;&gt; </t>
  </si>
  <si>
    <t>1J12DPE2 SEM SEMESTRE 2 ESPAGNOL / PORTUGAIS 30</t>
  </si>
  <si>
    <t>1J12DUA2 UE Etude de la langue et linguistique 6 ECTS</t>
  </si>
  <si>
    <t xml:space="preserve">1J12AE12 CM Grammaire </t>
  </si>
  <si>
    <t xml:space="preserve">1J12AG22 TD Pratique de la langue </t>
  </si>
  <si>
    <t>1J12DUB2 UE Littérature 6 ECTS</t>
  </si>
  <si>
    <t xml:space="preserve">1J12BE12 CM Littérature  </t>
  </si>
  <si>
    <t xml:space="preserve">1J12BG22 TD Littérature brésilienne </t>
  </si>
  <si>
    <t>1J12DUC2 UE Civilisation 6 ECTS</t>
  </si>
  <si>
    <t xml:space="preserve">1J12CG12 TD Civilisation brésilienne </t>
  </si>
  <si>
    <t xml:space="preserve">1J12CE22 TD Civilisation  </t>
  </si>
  <si>
    <t>1J12DUD2 UE Pratique de la langue 6 ECTS</t>
  </si>
  <si>
    <t xml:space="preserve">1J12DG12 TD Initiation à la traduction : Version </t>
  </si>
  <si>
    <t xml:space="preserve">1J12DE22 TD Initiation à la traduction : Thème  </t>
  </si>
  <si>
    <t>1J12UET2 UE UE TR2 6 ECTS</t>
  </si>
  <si>
    <t xml:space="preserve">1JTRENT2 TD Entreprenariat </t>
  </si>
  <si>
    <t>1J12GPE2 SEM SEMESTRE 2 PORTUGAIS 30</t>
  </si>
  <si>
    <t>1J12GUA2 UE Etudes de la langue et linguistique 6 ECTS</t>
  </si>
  <si>
    <t xml:space="preserve">1J12AG12 TD Grammaire </t>
  </si>
  <si>
    <t>1J12GUB2 UE Littérature 6 ECTS</t>
  </si>
  <si>
    <t xml:space="preserve">1J12BG12 TD Littérature portugaise </t>
  </si>
  <si>
    <t>1J12GUC2 UE Civilisation 6 ECTS</t>
  </si>
  <si>
    <t xml:space="preserve">1J12CG12 TD Civilisation brésilienne  </t>
  </si>
  <si>
    <t xml:space="preserve">1J12CG22 TD Civilisation portugaise </t>
  </si>
  <si>
    <t>1J12GUD2 UE Pratique de la langue 6 ECTS</t>
  </si>
  <si>
    <t xml:space="preserve">1J12DG22 TD Initiation à la traduction : Thème </t>
  </si>
  <si>
    <t>1J12HPE2 SEM SEMESTRE 2 LEA 30</t>
  </si>
  <si>
    <t>1J12HUA2 UE Société, culture, institutions 1 6 ECTS</t>
  </si>
  <si>
    <t xml:space="preserve">1J12HA12 CM Société, culture, institutions 1 (hors Europe) </t>
  </si>
  <si>
    <t xml:space="preserve">1J12HA22 CM Société, culture, institutions 1 (Europe) </t>
  </si>
  <si>
    <t>1J12HUB2 UE Langue orale 6 ECTS</t>
  </si>
  <si>
    <t xml:space="preserve">1J12HBB2 TD Langue orale anglais </t>
  </si>
  <si>
    <t xml:space="preserve">1J12HBA2 TD Langue orale allemand </t>
  </si>
  <si>
    <t xml:space="preserve">1J12HBC2 TD Langue orale arabe </t>
  </si>
  <si>
    <t xml:space="preserve">1J12HBI2 TD Langue orale chinois </t>
  </si>
  <si>
    <t xml:space="preserve">1J12HBE2 TD Langue orale espagnol </t>
  </si>
  <si>
    <t xml:space="preserve">1J12HBF2 TD Langue orale italien </t>
  </si>
  <si>
    <t xml:space="preserve">1J12HBG2 TD Langue orale portugais </t>
  </si>
  <si>
    <t>1J12HUC2 UE Perfectionnement linguistique  6 ECTS</t>
  </si>
  <si>
    <t xml:space="preserve">1J12HCB2 TD Perfectionnement linguistique anglais </t>
  </si>
  <si>
    <t xml:space="preserve">1J12HCA2 TD Perfectionnement linguistique allemand </t>
  </si>
  <si>
    <t xml:space="preserve">1J12HCC2 TD Perfectionnement linguistique arabe </t>
  </si>
  <si>
    <t xml:space="preserve">1J12HCI2 TD Perfectionnement linguistique chinois </t>
  </si>
  <si>
    <t xml:space="preserve">1J12HCE2 TD Perfectionnement linguistique espagnol </t>
  </si>
  <si>
    <t xml:space="preserve">1J12HCF2 TD Perfectionnement linguistique italien </t>
  </si>
  <si>
    <t xml:space="preserve">1J12HCG2 TD Perfectionnement linguistique portugais </t>
  </si>
  <si>
    <t>1J12HUD2 UE Systèmes linguistiques et culturels 6 ECTS</t>
  </si>
  <si>
    <t xml:space="preserve">1J12HD12 CM Les systèmes linguistiques </t>
  </si>
  <si>
    <t xml:space="preserve"> TD  </t>
  </si>
  <si>
    <t>1J12TRI2 UE UE TR2 CHINOIS 6 ECTS</t>
  </si>
  <si>
    <t xml:space="preserve">1J12HI32 TD Lecture </t>
  </si>
  <si>
    <t xml:space="preserve">1J12HI42 TD Compréhension orale </t>
  </si>
  <si>
    <t>1J12TRG2 UE UE TR2 PORTUGAIS 6 ECTS</t>
  </si>
  <si>
    <t xml:space="preserve">1J12HG12 TD Portugais </t>
  </si>
  <si>
    <t xml:space="preserve">1J12HG22 TD Portugais </t>
  </si>
  <si>
    <t xml:space="preserve">1J12TR12  TRANSVERSALE PORTAIL LANGUE &gt;&gt; </t>
  </si>
  <si>
    <t>J06P0602 UE ECONOMIE</t>
  </si>
  <si>
    <t>Remarques</t>
  </si>
  <si>
    <t xml:space="preserve">  En cas de validation de l'UE J06V1102 10 ECTS ou de l'UE J06V2002 10 ECTS ou de l'UE J06V0602 10 ECTS ou de l'UE J06V2402 10 ECTS ou de l'UE J06V0902 10 ECTS ou de l'UE J06V1702 10 ECTS, l'UE 2.4 6 ECTS sera acquise.</t>
  </si>
  <si>
    <t xml:space="preserve"> En cas de validation de l'UE J06V0601 10 ECTS ou de l'UE J06V1101 10 ECTS ou de l'UE J06V1001 10 ECTS ou de l'UE J06V1801 10 ECTS ou de l'UE J06V1201 10 ECTS ou de l'UE J06V2001 10 ECTS ou de l'UE J06V1401 10 ECTS ou de l'UE J06V1601 10 ECTS ou de l'UE J06V3801 10 ECTS ou de l'UE J06V4501 10 ECTS ou de l'UE J06V0801 10 ECTS, l'UE 1.4 6 ECTS sera acquise.</t>
  </si>
  <si>
    <t xml:space="preserve">  En cas de validation d'une matière connexe, l'UE 6.3 6ECTS est acquise. En cas de validation de deux matières connexes, l'UE 6.3 6ECTS et l'UE 6.4 6ECTS sont acquises. En cas de validation de trois matières connexes, l'UE 6.3 6ECTS et l'UE 6.4 6ECTS sont acquises, ainsi qu'une UE non acquise sur le semestre.</t>
  </si>
  <si>
    <t xml:space="preserve"> En cas de validation d'une matière connexe, l'UE 5.3 6ECTS est acquise. En cas de validation de deux matières connexes, l'UE 5.3 6ECTS et l'UE 5.4 6ECTS sont acquises. En cas de validation de trois matières connexes, l'UE 5.3 6ECTS et l'UE 5.4 6ECTS sont acquises, ainsi qu'une UE non acquise sur le semestre. En cas de validation d'une matière connexe, l'UE 5.3 6ECTS est acquise. En cas de validation de deux matières connexes, l'UE 5.3 6ECTS et l'UE 5.4 6ECTS sont acquises. En cas de validation de trois matières connexes, l'UE 5.3 6ECTS et l'UE 5.4 6ECTS sont acquises, ainsi qu'une UE non acquise sur le semestre.</t>
  </si>
  <si>
    <t>2FFAP014 DROIT 5</t>
  </si>
  <si>
    <t xml:space="preserve">   Si cette UE est obtenue, l'UE4.1 est acquise.</t>
  </si>
  <si>
    <t>2FFAP024. DROIT 5</t>
  </si>
  <si>
    <t xml:space="preserve">  Si cette UE est obtenue, l'UE4.1 est acquise.</t>
  </si>
  <si>
    <t>2FFAP034 ECONOMIE FINANCE  5</t>
  </si>
  <si>
    <t xml:space="preserve">  Si cette UE est obtenue, l'UE4.2 est acquise.</t>
  </si>
  <si>
    <t>2FFAP013 DROIT 5</t>
  </si>
  <si>
    <t>2FFAP023 DROIT 5</t>
  </si>
  <si>
    <t xml:space="preserve">2FFAP043 ECONOMIE FINANCE S 5 </t>
  </si>
  <si>
    <t xml:space="preserve">2FFAP033 CONCOURS ADMINISTRATIFS 5 </t>
  </si>
  <si>
    <t>2FFAV013 SHS 5</t>
  </si>
  <si>
    <t xml:space="preserve">2FFAP044 SHS 5 </t>
  </si>
  <si>
    <t>2FFAV014 CONCOURS ADMINISTRATIFS 5</t>
  </si>
  <si>
    <t xml:space="preserve">   Si cette UE est obtenue, l'UE 3.8  est acquise.</t>
  </si>
  <si>
    <t xml:space="preserve">   Si cette UE est obtenue, l'UE 3.7 est acquise.</t>
  </si>
  <si>
    <t xml:space="preserve">   Si cette UE est obtenue, l'UE 3.4 est acquise.</t>
  </si>
  <si>
    <t xml:space="preserve">   Si cette UE est obtenue, l'UE 3.3 est acquise.</t>
  </si>
  <si>
    <t xml:space="preserve">   Si cette UE est obtenue, l'UE 3.2 est acquise.</t>
  </si>
  <si>
    <t xml:space="preserve">   Si cette UE est obtenue, l'UE 3.1 est acquise.</t>
  </si>
  <si>
    <t xml:space="preserve">  Si cette UE est obtenue, l'UE4.3 est acquise.</t>
  </si>
  <si>
    <t xml:space="preserve">  Si cette UE est obtenue, l'UE4.4 est acquise.</t>
  </si>
  <si>
    <t xml:space="preserve">  Si cette UE est obtenue, l'UE4.7 est acquise.</t>
  </si>
  <si>
    <t xml:space="preserve">  Si cette UE est obtenue, l'UE4.8 est acquise.</t>
  </si>
  <si>
    <t xml:space="preserve"> 3FFAP015 DROIT 5</t>
  </si>
  <si>
    <t>3FFAP025 DROIT 5</t>
  </si>
  <si>
    <t>3FFAP016 DROIT 5</t>
  </si>
  <si>
    <t>3FFAP026 ECONOMIE-FINANCES 5</t>
  </si>
  <si>
    <t>Régimes transitoires - CFVU 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</si>
</sst>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50" x14ac:knownFonts="1">
    <font>
      <sz val="10"/>
      <name val="Arial"/>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0"/>
      <name val="Arial"/>
      <family val="2"/>
    </font>
    <font>
      <u/>
      <sz val="10"/>
      <name val="Arial"/>
      <family val="2"/>
    </font>
    <font>
      <b/>
      <u/>
      <sz val="10"/>
      <name val="Arial"/>
      <family val="2"/>
    </font>
    <font>
      <i/>
      <sz val="9"/>
      <name val="Arial"/>
      <family val="2"/>
    </font>
    <font>
      <sz val="10"/>
      <color rgb="FFFF0000"/>
      <name val="Arial"/>
      <family val="2"/>
    </font>
    <font>
      <sz val="10"/>
      <color rgb="FF000000"/>
      <name val="Times New Roman"/>
      <family val="1"/>
    </font>
    <font>
      <sz val="9.5"/>
      <name val="Calibri"/>
      <family val="2"/>
      <scheme val="minor"/>
    </font>
    <font>
      <sz val="10"/>
      <color rgb="FF000000"/>
      <name val="Calibri"/>
      <family val="2"/>
      <scheme val="minor"/>
    </font>
    <font>
      <sz val="9"/>
      <name val="Calibri"/>
      <family val="2"/>
      <scheme val="minor"/>
    </font>
    <font>
      <b/>
      <sz val="10"/>
      <color rgb="FFFF0000"/>
      <name val="Arial"/>
      <family val="2"/>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8"/>
      <name val="Arial"/>
      <family val="2"/>
    </font>
    <font>
      <sz val="12"/>
      <color rgb="FFFF0000"/>
      <name val="Calibri"/>
      <family val="2"/>
      <scheme val="minor"/>
    </font>
    <font>
      <b/>
      <sz val="12"/>
      <color rgb="FF000000"/>
      <name val="Calibri"/>
      <family val="2"/>
      <scheme val="minor"/>
    </font>
    <font>
      <sz val="10"/>
      <color theme="1"/>
      <name val="Arial"/>
      <family val="2"/>
    </font>
    <font>
      <sz val="12"/>
      <name val="Calibri"/>
      <family val="2"/>
      <scheme val="minor"/>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s>
  <fills count="46">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18F8F"/>
        <bgColor indexed="64"/>
      </patternFill>
    </fill>
    <fill>
      <patternFill patternType="solid">
        <fgColor rgb="FFFBE1E1"/>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6F5E6"/>
        <bgColor indexed="64"/>
      </patternFill>
    </fill>
    <fill>
      <patternFill patternType="solid">
        <fgColor rgb="FFECEACA"/>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
      <patternFill patternType="solid">
        <fgColor rgb="FFEBF1DE"/>
        <bgColor rgb="FF000000"/>
      </patternFill>
    </fill>
    <fill>
      <patternFill patternType="solid">
        <fgColor rgb="FFFFFFFF"/>
        <bgColor rgb="FFFFFFFF"/>
      </patternFill>
    </fill>
    <fill>
      <patternFill patternType="solid">
        <fgColor theme="4" tint="0.79998168889431442"/>
        <bgColor theme="4" tint="0.7999816888943144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3"/>
        <bgColor indexed="64"/>
      </patternFill>
    </fill>
    <fill>
      <patternFill patternType="solid">
        <fgColor rgb="FFFF6600"/>
        <bgColor indexed="64"/>
      </patternFill>
    </fill>
    <fill>
      <patternFill patternType="solid">
        <fgColor indexed="55"/>
      </patternFill>
    </fill>
  </fills>
  <borders count="62">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thin">
        <color indexed="64"/>
      </right>
      <top style="medium">
        <color auto="1"/>
      </top>
      <bottom style="thin">
        <color auto="1"/>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top/>
      <bottom/>
      <diagonal/>
    </border>
    <border>
      <left style="medium">
        <color indexed="64"/>
      </left>
      <right style="thin">
        <color rgb="FF95B3D7"/>
      </right>
      <top style="medium">
        <color indexed="64"/>
      </top>
      <bottom/>
      <diagonal/>
    </border>
    <border>
      <left style="thin">
        <color rgb="FF95B3D7"/>
      </left>
      <right style="medium">
        <color indexed="64"/>
      </right>
      <top style="medium">
        <color indexed="64"/>
      </top>
      <bottom/>
      <diagonal/>
    </border>
    <border>
      <left style="medium">
        <color indexed="64"/>
      </left>
      <right style="thin">
        <color rgb="FF95B3D7"/>
      </right>
      <top/>
      <bottom style="medium">
        <color indexed="64"/>
      </bottom>
      <diagonal/>
    </border>
    <border>
      <left style="thin">
        <color rgb="FF95B3D7"/>
      </left>
      <right style="medium">
        <color indexed="64"/>
      </right>
      <top/>
      <bottom style="medium">
        <color indexed="64"/>
      </bottom>
      <diagonal/>
    </border>
    <border>
      <left style="thin">
        <color rgb="FFB2B2B2"/>
      </left>
      <right style="thin">
        <color rgb="FFB2B2B2"/>
      </right>
      <top style="thin">
        <color rgb="FFB2B2B2"/>
      </top>
      <bottom style="thin">
        <color rgb="FFB2B2B2"/>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style="thin">
        <color rgb="FF95B3D7"/>
      </left>
      <right style="medium">
        <color indexed="64"/>
      </right>
      <top/>
      <bottom/>
      <diagonal/>
    </border>
  </borders>
  <cellStyleXfs count="74">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6" fillId="0" borderId="0"/>
    <xf numFmtId="0" fontId="4" fillId="0" borderId="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2" fillId="31" borderId="0" applyNumberFormat="0" applyBorder="0" applyAlignment="0" applyProtection="0"/>
    <xf numFmtId="0" fontId="33" fillId="32"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9" borderId="0" applyNumberFormat="0" applyBorder="0" applyAlignment="0" applyProtection="0"/>
    <xf numFmtId="0" fontId="34" fillId="0" borderId="0" applyNumberFormat="0" applyFill="0" applyBorder="0" applyAlignment="0" applyProtection="0"/>
    <xf numFmtId="0" fontId="35" fillId="40" borderId="47" applyNumberFormat="0" applyAlignment="0" applyProtection="0"/>
    <xf numFmtId="0" fontId="36" fillId="0" borderId="48" applyNumberFormat="0" applyFill="0" applyAlignment="0" applyProtection="0"/>
    <xf numFmtId="0" fontId="4" fillId="41" borderId="49" applyNumberFormat="0" applyFont="0" applyAlignment="0" applyProtection="0"/>
    <xf numFmtId="0" fontId="37" fillId="27" borderId="47" applyNumberFormat="0" applyAlignment="0" applyProtection="0"/>
    <xf numFmtId="0" fontId="38" fillId="23" borderId="0" applyNumberFormat="0" applyBorder="0" applyAlignment="0" applyProtection="0"/>
    <xf numFmtId="43" fontId="1" fillId="0" borderId="0" applyFont="0" applyFill="0" applyBorder="0" applyAlignment="0" applyProtection="0"/>
    <xf numFmtId="0" fontId="39" fillId="42" borderId="0" applyNumberFormat="0" applyBorder="0" applyAlignment="0" applyProtection="0"/>
    <xf numFmtId="0" fontId="1" fillId="0" borderId="0"/>
    <xf numFmtId="0" fontId="4" fillId="0" borderId="0">
      <alignment vertical="center" wrapText="1"/>
    </xf>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1" fillId="0" borderId="0"/>
    <xf numFmtId="0" fontId="40" fillId="24" borderId="0" applyNumberFormat="0" applyBorder="0" applyAlignment="0" applyProtection="0"/>
    <xf numFmtId="0" fontId="41" fillId="40" borderId="50" applyNumberFormat="0" applyAlignment="0" applyProtection="0"/>
    <xf numFmtId="0" fontId="42" fillId="17" borderId="45" applyFont="0">
      <alignment horizontal="center" vertical="center"/>
    </xf>
    <xf numFmtId="0" fontId="42" fillId="43" borderId="49" applyFont="0">
      <alignment horizontal="center" vertical="center"/>
    </xf>
    <xf numFmtId="0" fontId="42" fillId="44" borderId="45" applyFont="0">
      <alignment horizontal="center" vertical="center"/>
    </xf>
    <xf numFmtId="0" fontId="43" fillId="0" borderId="0" applyNumberFormat="0" applyFill="0" applyBorder="0" applyAlignment="0" applyProtection="0"/>
    <xf numFmtId="0" fontId="44" fillId="0" borderId="0" applyNumberFormat="0" applyFill="0" applyBorder="0" applyAlignment="0" applyProtection="0"/>
    <xf numFmtId="0" fontId="45" fillId="0" borderId="51" applyNumberFormat="0" applyFill="0" applyAlignment="0" applyProtection="0"/>
    <xf numFmtId="0" fontId="46" fillId="0" borderId="52" applyNumberFormat="0" applyFill="0" applyAlignment="0" applyProtection="0"/>
    <xf numFmtId="0" fontId="47" fillId="0" borderId="53" applyNumberFormat="0" applyFill="0" applyAlignment="0" applyProtection="0"/>
    <xf numFmtId="0" fontId="47" fillId="0" borderId="0" applyNumberFormat="0" applyFill="0" applyBorder="0" applyAlignment="0" applyProtection="0"/>
    <xf numFmtId="0" fontId="48" fillId="0" borderId="54" applyNumberFormat="0" applyFill="0" applyAlignment="0" applyProtection="0"/>
    <xf numFmtId="0" fontId="49" fillId="45" borderId="55" applyNumberFormat="0" applyAlignment="0" applyProtection="0"/>
    <xf numFmtId="43" fontId="1" fillId="0" borderId="0" applyFont="0" applyFill="0" applyBorder="0" applyAlignment="0" applyProtection="0"/>
    <xf numFmtId="0" fontId="1" fillId="0" borderId="0"/>
    <xf numFmtId="0" fontId="1" fillId="0" borderId="0"/>
    <xf numFmtId="0" fontId="4" fillId="0" borderId="0"/>
  </cellStyleXfs>
  <cellXfs count="232">
    <xf numFmtId="0" fontId="0" fillId="0" borderId="0" xfId="0"/>
    <xf numFmtId="0" fontId="0" fillId="2" borderId="0" xfId="0" applyFill="1" applyAlignment="1">
      <alignment vertical="center"/>
    </xf>
    <xf numFmtId="0" fontId="4" fillId="2" borderId="0" xfId="0" applyFont="1" applyFill="1" applyAlignment="1">
      <alignment vertical="center"/>
    </xf>
    <xf numFmtId="0" fontId="4" fillId="2" borderId="0" xfId="0" applyFont="1" applyFill="1" applyAlignment="1">
      <alignment vertical="top" wrapText="1"/>
    </xf>
    <xf numFmtId="0" fontId="0" fillId="2" borderId="0" xfId="0" applyFill="1" applyAlignment="1">
      <alignment vertical="top" wrapText="1"/>
    </xf>
    <xf numFmtId="0" fontId="0" fillId="2" borderId="0" xfId="0" applyFill="1" applyAlignment="1">
      <alignment vertical="top"/>
    </xf>
    <xf numFmtId="0" fontId="11" fillId="2" borderId="0" xfId="0" applyFont="1" applyFill="1" applyAlignment="1">
      <alignment vertical="top" wrapText="1"/>
    </xf>
    <xf numFmtId="0" fontId="4" fillId="2" borderId="0" xfId="0" applyFont="1" applyFill="1" applyAlignment="1">
      <alignment vertical="center" wrapText="1"/>
    </xf>
    <xf numFmtId="0" fontId="14" fillId="2" borderId="0" xfId="0" applyFont="1" applyFill="1" applyAlignment="1">
      <alignment vertical="top" wrapText="1"/>
    </xf>
    <xf numFmtId="0" fontId="15" fillId="2" borderId="0" xfId="0" applyFont="1" applyFill="1" applyAlignment="1">
      <alignment vertical="top" wrapText="1"/>
    </xf>
    <xf numFmtId="0" fontId="13" fillId="2" borderId="0" xfId="0" applyFont="1" applyFill="1" applyAlignment="1">
      <alignment vertical="top"/>
    </xf>
    <xf numFmtId="0" fontId="13" fillId="2" borderId="0" xfId="0" applyFont="1" applyFill="1" applyAlignment="1">
      <alignment vertical="top" wrapText="1"/>
    </xf>
    <xf numFmtId="0" fontId="4" fillId="2" borderId="0" xfId="0" quotePrefix="1" applyFont="1" applyFill="1" applyAlignment="1">
      <alignment vertical="center" wrapText="1"/>
    </xf>
    <xf numFmtId="0" fontId="17" fillId="5" borderId="4" xfId="13" applyFont="1" applyFill="1" applyBorder="1" applyAlignment="1">
      <alignment horizontal="center" vertical="center" wrapText="1"/>
    </xf>
    <xf numFmtId="0" fontId="17" fillId="2" borderId="4" xfId="13" applyFont="1" applyFill="1" applyBorder="1" applyAlignment="1">
      <alignment horizontal="left" vertical="center" wrapText="1"/>
    </xf>
    <xf numFmtId="0" fontId="19" fillId="0" borderId="4" xfId="0" applyFont="1" applyBorder="1" applyAlignment="1">
      <alignment vertical="center"/>
    </xf>
    <xf numFmtId="0" fontId="19" fillId="0" borderId="4" xfId="0" applyFont="1" applyBorder="1" applyAlignment="1">
      <alignment vertical="center" wrapText="1"/>
    </xf>
    <xf numFmtId="0" fontId="17" fillId="5" borderId="4" xfId="13" applyFont="1" applyFill="1" applyBorder="1" applyAlignment="1">
      <alignment horizontal="left" vertical="center" wrapText="1"/>
    </xf>
    <xf numFmtId="0" fontId="0" fillId="5" borderId="4" xfId="0" applyFill="1" applyBorder="1"/>
    <xf numFmtId="0" fontId="17" fillId="2" borderId="5" xfId="13" applyFont="1" applyFill="1" applyBorder="1" applyAlignment="1">
      <alignment horizontal="left" vertical="center" wrapText="1"/>
    </xf>
    <xf numFmtId="0" fontId="17" fillId="2" borderId="5" xfId="13" applyFont="1" applyFill="1" applyBorder="1" applyAlignment="1">
      <alignment horizontal="center" vertical="center" wrapText="1"/>
    </xf>
    <xf numFmtId="0" fontId="9" fillId="4" borderId="1" xfId="0" applyFont="1" applyFill="1" applyBorder="1" applyAlignment="1">
      <alignment vertical="center"/>
    </xf>
    <xf numFmtId="0" fontId="9" fillId="4" borderId="2" xfId="0" applyFont="1" applyFill="1" applyBorder="1" applyAlignment="1">
      <alignment vertical="center"/>
    </xf>
    <xf numFmtId="0" fontId="10" fillId="3" borderId="4" xfId="0" applyFont="1" applyFill="1" applyBorder="1" applyAlignment="1">
      <alignment horizontal="center" vertical="center" wrapText="1"/>
    </xf>
    <xf numFmtId="0" fontId="18" fillId="5" borderId="5" xfId="13" applyFont="1" applyFill="1" applyBorder="1" applyAlignment="1">
      <alignment horizontal="left" vertical="center" wrapText="1"/>
    </xf>
    <xf numFmtId="0" fontId="18" fillId="5" borderId="4" xfId="13" applyFont="1" applyFill="1" applyBorder="1" applyAlignment="1">
      <alignment horizontal="left" vertical="center" wrapText="1"/>
    </xf>
    <xf numFmtId="0" fontId="18" fillId="5" borderId="4" xfId="13" applyFont="1" applyFill="1" applyBorder="1" applyAlignment="1">
      <alignment horizontal="center" vertical="center" wrapText="1"/>
    </xf>
    <xf numFmtId="0" fontId="9" fillId="4" borderId="3" xfId="0" applyFont="1" applyFill="1" applyBorder="1" applyAlignment="1">
      <alignment horizontal="center" vertical="center"/>
    </xf>
    <xf numFmtId="0" fontId="8" fillId="0" borderId="4" xfId="0" applyFont="1" applyBorder="1" applyAlignment="1">
      <alignment horizontal="center" vertical="center"/>
    </xf>
    <xf numFmtId="0" fontId="20" fillId="2" borderId="0" xfId="0" applyFont="1" applyFill="1" applyAlignment="1">
      <alignment horizontal="center" vertical="top" wrapText="1"/>
    </xf>
    <xf numFmtId="0" fontId="0" fillId="2" borderId="0" xfId="0" applyFill="1"/>
    <xf numFmtId="0" fontId="21" fillId="2" borderId="0" xfId="0" applyFont="1" applyFill="1" applyAlignment="1">
      <alignment vertical="center" wrapText="1"/>
    </xf>
    <xf numFmtId="0" fontId="21" fillId="2" borderId="3" xfId="0" applyFont="1" applyFill="1" applyBorder="1" applyAlignment="1">
      <alignment vertical="center" wrapText="1"/>
    </xf>
    <xf numFmtId="0" fontId="21" fillId="2" borderId="1" xfId="0" applyFont="1" applyFill="1" applyBorder="1" applyAlignment="1">
      <alignment vertical="center" wrapText="1"/>
    </xf>
    <xf numFmtId="0" fontId="25" fillId="2" borderId="0" xfId="0" applyFont="1" applyFill="1" applyAlignment="1">
      <alignment vertical="center" wrapText="1"/>
    </xf>
    <xf numFmtId="0" fontId="23" fillId="3" borderId="24" xfId="10" applyFont="1" applyFill="1" applyBorder="1" applyAlignment="1">
      <alignment horizontal="center" vertical="center" wrapText="1"/>
    </xf>
    <xf numFmtId="0" fontId="23" fillId="3" borderId="19" xfId="10" applyFont="1" applyFill="1" applyBorder="1" applyAlignment="1">
      <alignment horizontal="center" vertical="center" wrapText="1"/>
    </xf>
    <xf numFmtId="0" fontId="24" fillId="2" borderId="4" xfId="10" applyFont="1" applyFill="1" applyBorder="1" applyAlignment="1" applyProtection="1">
      <alignment vertical="center" wrapText="1"/>
      <protection locked="0"/>
    </xf>
    <xf numFmtId="0" fontId="2" fillId="2" borderId="0" xfId="10" applyFont="1" applyFill="1" applyAlignment="1">
      <alignment wrapText="1"/>
    </xf>
    <xf numFmtId="0" fontId="2" fillId="8" borderId="19" xfId="10" applyFont="1" applyFill="1" applyBorder="1" applyAlignment="1">
      <alignment horizontal="center" vertical="center" wrapText="1"/>
    </xf>
    <xf numFmtId="0" fontId="2" fillId="8" borderId="4" xfId="10" applyFont="1" applyFill="1" applyBorder="1" applyAlignment="1">
      <alignment horizontal="center" vertical="center" wrapText="1"/>
    </xf>
    <xf numFmtId="0" fontId="2" fillId="16" borderId="4" xfId="10" applyFont="1" applyFill="1" applyBorder="1" applyAlignment="1">
      <alignment horizontal="center" vertical="center" wrapText="1"/>
    </xf>
    <xf numFmtId="0" fontId="2" fillId="16" borderId="2" xfId="10" applyFont="1" applyFill="1" applyBorder="1" applyAlignment="1">
      <alignment horizontal="center" vertical="center" wrapText="1"/>
    </xf>
    <xf numFmtId="0" fontId="2" fillId="12" borderId="19" xfId="10" applyFont="1" applyFill="1" applyBorder="1" applyAlignment="1">
      <alignment horizontal="center" vertical="center" wrapText="1"/>
    </xf>
    <xf numFmtId="0" fontId="2" fillId="12" borderId="4" xfId="10" applyFont="1" applyFill="1" applyBorder="1" applyAlignment="1">
      <alignment horizontal="center" vertical="center" wrapText="1"/>
    </xf>
    <xf numFmtId="0" fontId="2" fillId="10" borderId="4" xfId="10" applyFont="1" applyFill="1" applyBorder="1" applyAlignment="1">
      <alignment horizontal="center" vertical="center" wrapText="1"/>
    </xf>
    <xf numFmtId="0" fontId="2" fillId="10" borderId="2" xfId="10" applyFont="1" applyFill="1" applyBorder="1" applyAlignment="1">
      <alignment horizontal="center" vertical="center" wrapText="1"/>
    </xf>
    <xf numFmtId="0" fontId="2" fillId="14" borderId="4" xfId="10" applyFont="1" applyFill="1" applyBorder="1" applyAlignment="1">
      <alignment horizontal="center" vertical="center" wrapText="1"/>
    </xf>
    <xf numFmtId="0" fontId="2" fillId="14" borderId="2" xfId="10" applyFont="1" applyFill="1" applyBorder="1" applyAlignment="1">
      <alignment horizontal="center" vertical="center" wrapText="1"/>
    </xf>
    <xf numFmtId="0" fontId="2" fillId="8" borderId="2" xfId="10" applyFont="1" applyFill="1" applyBorder="1" applyAlignment="1">
      <alignment horizontal="center" vertical="center" wrapText="1"/>
    </xf>
    <xf numFmtId="0" fontId="2" fillId="12" borderId="2" xfId="10" applyFont="1" applyFill="1" applyBorder="1" applyAlignment="1">
      <alignment horizontal="center" vertical="center" wrapText="1"/>
    </xf>
    <xf numFmtId="0" fontId="2" fillId="2" borderId="2" xfId="10" applyFont="1" applyFill="1" applyBorder="1" applyAlignment="1">
      <alignment horizontal="center" vertical="center" wrapText="1"/>
    </xf>
    <xf numFmtId="0" fontId="2" fillId="2" borderId="4" xfId="10" applyFont="1" applyFill="1" applyBorder="1" applyAlignment="1" applyProtection="1">
      <alignment horizontal="center" vertical="center" wrapText="1"/>
      <protection locked="0"/>
    </xf>
    <xf numFmtId="0" fontId="2" fillId="2" borderId="33" xfId="10" applyFont="1" applyFill="1" applyBorder="1" applyAlignment="1" applyProtection="1">
      <alignment horizontal="center" vertical="center" wrapText="1"/>
      <protection locked="0"/>
    </xf>
    <xf numFmtId="0" fontId="2" fillId="2" borderId="5" xfId="10" applyFont="1" applyFill="1" applyBorder="1" applyAlignment="1" applyProtection="1">
      <alignment horizontal="center" vertical="center" wrapText="1"/>
      <protection locked="0"/>
    </xf>
    <xf numFmtId="0" fontId="2" fillId="2" borderId="4" xfId="10" applyFont="1" applyFill="1" applyBorder="1" applyAlignment="1">
      <alignment horizontal="center" vertical="center" wrapText="1"/>
    </xf>
    <xf numFmtId="0" fontId="2" fillId="2" borderId="4" xfId="10" applyFont="1" applyFill="1" applyBorder="1" applyAlignment="1" applyProtection="1">
      <alignment horizontal="center" vertical="center" wrapText="1"/>
      <protection locked="0"/>
    </xf>
    <xf numFmtId="0" fontId="2" fillId="2" borderId="33" xfId="10" applyFont="1" applyFill="1" applyBorder="1" applyAlignment="1" applyProtection="1">
      <alignment horizontal="center" vertical="center" wrapText="1"/>
      <protection locked="0"/>
    </xf>
    <xf numFmtId="0" fontId="2" fillId="2" borderId="5" xfId="10" applyFont="1" applyFill="1" applyBorder="1" applyAlignment="1">
      <alignment horizontal="center" vertical="center" wrapText="1"/>
    </xf>
    <xf numFmtId="0" fontId="2" fillId="2" borderId="5" xfId="10" applyFont="1" applyFill="1" applyBorder="1" applyAlignment="1" applyProtection="1">
      <alignment horizontal="center" vertical="center" wrapText="1"/>
      <protection locked="0"/>
    </xf>
    <xf numFmtId="0" fontId="30" fillId="21" borderId="46" xfId="0" applyFont="1" applyFill="1" applyBorder="1"/>
    <xf numFmtId="0" fontId="30" fillId="0" borderId="46" xfId="0" applyFont="1" applyBorder="1"/>
    <xf numFmtId="0" fontId="4" fillId="0" borderId="0" xfId="0" applyFont="1"/>
    <xf numFmtId="0" fontId="30" fillId="21" borderId="0" xfId="0" applyFont="1" applyFill="1" applyBorder="1"/>
    <xf numFmtId="0" fontId="30" fillId="0" borderId="0" xfId="0" applyFont="1" applyBorder="1"/>
    <xf numFmtId="0" fontId="22" fillId="6" borderId="35" xfId="0" applyFont="1" applyFill="1" applyBorder="1" applyAlignment="1" applyProtection="1">
      <alignment vertical="center" wrapText="1"/>
      <protection locked="0"/>
    </xf>
    <xf numFmtId="0" fontId="22" fillId="6" borderId="3" xfId="0" applyFont="1" applyFill="1" applyBorder="1" applyAlignment="1">
      <alignment horizontal="left" vertical="center" wrapText="1"/>
    </xf>
    <xf numFmtId="0" fontId="21" fillId="0" borderId="4" xfId="0" applyFont="1" applyBorder="1" applyAlignment="1" applyProtection="1">
      <alignment vertical="center" wrapText="1"/>
      <protection locked="0"/>
    </xf>
    <xf numFmtId="0" fontId="21" fillId="2" borderId="3" xfId="0" applyFont="1" applyFill="1" applyBorder="1" applyAlignment="1" applyProtection="1">
      <alignment horizontal="left" vertical="center" wrapText="1"/>
      <protection locked="0"/>
    </xf>
    <xf numFmtId="0" fontId="22" fillId="6" borderId="3" xfId="0" applyFont="1" applyFill="1" applyBorder="1" applyAlignment="1">
      <alignment vertical="center" wrapText="1"/>
    </xf>
    <xf numFmtId="0" fontId="22" fillId="6" borderId="1" xfId="0" applyFont="1" applyFill="1" applyBorder="1" applyAlignment="1">
      <alignment vertical="center" wrapText="1"/>
    </xf>
    <xf numFmtId="0" fontId="22" fillId="6" borderId="4" xfId="0" applyFont="1" applyFill="1" applyBorder="1" applyAlignment="1">
      <alignment vertical="center" wrapText="1"/>
    </xf>
    <xf numFmtId="0" fontId="21" fillId="2" borderId="4" xfId="0" applyFont="1" applyFill="1" applyBorder="1" applyAlignment="1" applyProtection="1">
      <alignment vertical="center" wrapText="1"/>
      <protection locked="0"/>
    </xf>
    <xf numFmtId="0" fontId="22" fillId="2" borderId="0" xfId="0" applyFont="1" applyFill="1" applyAlignment="1">
      <alignment horizontal="right" vertical="center" wrapText="1"/>
    </xf>
    <xf numFmtId="0" fontId="24" fillId="2" borderId="1" xfId="10" applyFont="1" applyFill="1" applyBorder="1" applyAlignment="1" applyProtection="1">
      <alignment vertical="center" wrapText="1"/>
      <protection locked="0"/>
    </xf>
    <xf numFmtId="0" fontId="2" fillId="2" borderId="3" xfId="10" applyFont="1" applyFill="1" applyBorder="1" applyAlignment="1" applyProtection="1">
      <alignment horizontal="center" vertical="center" wrapText="1"/>
      <protection locked="0"/>
    </xf>
    <xf numFmtId="0" fontId="21" fillId="2" borderId="4" xfId="0" applyFont="1" applyFill="1" applyBorder="1" applyAlignment="1">
      <alignment vertical="center" wrapText="1"/>
    </xf>
    <xf numFmtId="0" fontId="24" fillId="2" borderId="12" xfId="10" applyFont="1" applyFill="1" applyBorder="1" applyAlignment="1" applyProtection="1">
      <alignment vertical="center" wrapText="1"/>
      <protection locked="0"/>
    </xf>
    <xf numFmtId="0" fontId="24" fillId="2" borderId="19" xfId="10" applyFont="1" applyFill="1" applyBorder="1" applyAlignment="1" applyProtection="1">
      <alignment vertical="center" wrapText="1"/>
      <protection locked="0"/>
    </xf>
    <xf numFmtId="0" fontId="24" fillId="8" borderId="2" xfId="10" applyFont="1" applyFill="1" applyBorder="1" applyAlignment="1">
      <alignment vertical="center" wrapText="1"/>
    </xf>
    <xf numFmtId="0" fontId="24" fillId="8" borderId="1" xfId="10" applyFont="1" applyFill="1" applyBorder="1" applyAlignment="1">
      <alignment vertical="center" wrapText="1"/>
    </xf>
    <xf numFmtId="0" fontId="2" fillId="8" borderId="35" xfId="10" applyFont="1" applyFill="1" applyBorder="1" applyAlignment="1">
      <alignment horizontal="center" vertical="center" wrapText="1"/>
    </xf>
    <xf numFmtId="0" fontId="24" fillId="8" borderId="30" xfId="10" applyFont="1" applyFill="1" applyBorder="1" applyAlignment="1">
      <alignment vertical="center" wrapText="1"/>
    </xf>
    <xf numFmtId="0" fontId="24" fillId="8" borderId="12" xfId="10" applyFont="1" applyFill="1" applyBorder="1" applyAlignment="1">
      <alignment vertical="center" wrapText="1"/>
    </xf>
    <xf numFmtId="0" fontId="24" fillId="2" borderId="4" xfId="10" applyFont="1" applyFill="1" applyBorder="1" applyAlignment="1" applyProtection="1">
      <alignment horizontal="left" vertical="center" wrapText="1"/>
      <protection locked="0"/>
    </xf>
    <xf numFmtId="0" fontId="24" fillId="12" borderId="12" xfId="10" applyFont="1" applyFill="1" applyBorder="1" applyAlignment="1">
      <alignment vertical="center" wrapText="1"/>
    </xf>
    <xf numFmtId="0" fontId="2" fillId="12" borderId="3" xfId="10" applyFont="1" applyFill="1" applyBorder="1" applyAlignment="1">
      <alignment horizontal="center" vertical="center" wrapText="1"/>
    </xf>
    <xf numFmtId="0" fontId="24" fillId="2" borderId="12" xfId="10" applyFont="1" applyFill="1" applyBorder="1" applyAlignment="1">
      <alignment vertical="center" wrapText="1"/>
    </xf>
    <xf numFmtId="0" fontId="21" fillId="11" borderId="2" xfId="9" applyNumberFormat="1" applyFont="1" applyFill="1" applyBorder="1" applyAlignment="1" applyProtection="1">
      <alignment horizontal="left" vertical="center" wrapText="1"/>
      <protection locked="0"/>
    </xf>
    <xf numFmtId="0" fontId="2" fillId="11" borderId="3" xfId="10" applyFont="1" applyFill="1" applyBorder="1" applyAlignment="1" applyProtection="1">
      <alignment horizontal="center" vertical="center" wrapText="1"/>
      <protection locked="0"/>
    </xf>
    <xf numFmtId="0" fontId="24" fillId="18" borderId="4" xfId="10" applyFont="1" applyFill="1" applyBorder="1" applyAlignment="1" applyProtection="1">
      <alignment vertical="center" wrapText="1"/>
      <protection locked="0"/>
    </xf>
    <xf numFmtId="0" fontId="26" fillId="7" borderId="17" xfId="0" applyFont="1" applyFill="1" applyBorder="1" applyAlignment="1">
      <alignment vertical="center" wrapText="1"/>
    </xf>
    <xf numFmtId="0" fontId="26" fillId="7" borderId="16" xfId="0" applyFont="1" applyFill="1" applyBorder="1" applyAlignment="1">
      <alignment vertical="center" wrapText="1"/>
    </xf>
    <xf numFmtId="0" fontId="26" fillId="7" borderId="10" xfId="0" applyFont="1" applyFill="1" applyBorder="1" applyAlignment="1">
      <alignment horizontal="center" vertical="center" wrapText="1"/>
    </xf>
    <xf numFmtId="0" fontId="26" fillId="7" borderId="15" xfId="0" applyFont="1" applyFill="1" applyBorder="1" applyAlignment="1">
      <alignment vertical="center" wrapText="1"/>
    </xf>
    <xf numFmtId="0" fontId="21" fillId="2" borderId="4" xfId="10" applyFont="1" applyFill="1" applyBorder="1" applyAlignment="1" applyProtection="1">
      <alignment vertical="center" wrapText="1"/>
      <protection locked="0"/>
    </xf>
    <xf numFmtId="0" fontId="24" fillId="10" borderId="12" xfId="10" applyFont="1" applyFill="1" applyBorder="1" applyAlignment="1">
      <alignment vertical="center" wrapText="1"/>
    </xf>
    <xf numFmtId="0" fontId="2" fillId="10" borderId="3" xfId="10" applyFont="1" applyFill="1" applyBorder="1" applyAlignment="1">
      <alignment horizontal="center" vertical="center" wrapText="1"/>
    </xf>
    <xf numFmtId="0" fontId="24" fillId="14" borderId="12" xfId="10" applyFont="1" applyFill="1" applyBorder="1" applyAlignment="1">
      <alignment vertical="center" wrapText="1"/>
    </xf>
    <xf numFmtId="0" fontId="2" fillId="14" borderId="3" xfId="10" applyFont="1" applyFill="1" applyBorder="1" applyAlignment="1">
      <alignment horizontal="center" vertical="center" wrapText="1"/>
    </xf>
    <xf numFmtId="0" fontId="21" fillId="13" borderId="2" xfId="9" applyNumberFormat="1" applyFont="1" applyFill="1" applyBorder="1" applyAlignment="1" applyProtection="1">
      <alignment horizontal="center" vertical="center" wrapText="1"/>
      <protection locked="0"/>
    </xf>
    <xf numFmtId="0" fontId="21" fillId="13" borderId="3" xfId="9" applyNumberFormat="1" applyFont="1" applyFill="1" applyBorder="1" applyAlignment="1" applyProtection="1">
      <alignment horizontal="center" vertical="center" wrapText="1"/>
      <protection locked="0"/>
    </xf>
    <xf numFmtId="0" fontId="26" fillId="9" borderId="17" xfId="0" applyFont="1" applyFill="1" applyBorder="1" applyAlignment="1">
      <alignment vertical="center" wrapText="1"/>
    </xf>
    <xf numFmtId="0" fontId="26" fillId="9" borderId="16" xfId="0" applyFont="1" applyFill="1" applyBorder="1" applyAlignment="1">
      <alignment vertical="center" wrapText="1"/>
    </xf>
    <xf numFmtId="0" fontId="26" fillId="9" borderId="27" xfId="0" applyFont="1" applyFill="1" applyBorder="1" applyAlignment="1">
      <alignment vertical="center" wrapText="1"/>
    </xf>
    <xf numFmtId="0" fontId="26" fillId="9" borderId="10" xfId="0" applyFont="1" applyFill="1" applyBorder="1" applyAlignment="1">
      <alignment horizontal="center" vertical="center" wrapText="1"/>
    </xf>
    <xf numFmtId="0" fontId="26" fillId="9" borderId="15" xfId="0" applyFont="1" applyFill="1" applyBorder="1" applyAlignment="1">
      <alignment vertical="center" wrapText="1"/>
    </xf>
    <xf numFmtId="0" fontId="23" fillId="3" borderId="16" xfId="0" applyFont="1" applyFill="1" applyBorder="1" applyAlignment="1">
      <alignment vertical="center" wrapText="1"/>
    </xf>
    <xf numFmtId="0" fontId="23" fillId="3" borderId="16" xfId="0" applyFont="1" applyFill="1" applyBorder="1" applyAlignment="1">
      <alignment horizontal="center" vertical="center" wrapText="1"/>
    </xf>
    <xf numFmtId="0" fontId="21" fillId="0" borderId="3" xfId="0" applyFont="1" applyBorder="1" applyAlignment="1" applyProtection="1">
      <alignment horizontal="left" vertical="center" wrapText="1"/>
      <protection locked="0"/>
    </xf>
    <xf numFmtId="0" fontId="21" fillId="2" borderId="36" xfId="0" applyFont="1" applyFill="1" applyBorder="1" applyAlignment="1">
      <alignment vertical="center" wrapText="1"/>
    </xf>
    <xf numFmtId="0" fontId="21" fillId="2" borderId="20" xfId="0" applyFont="1" applyFill="1" applyBorder="1" applyAlignment="1">
      <alignment vertical="center" wrapText="1"/>
    </xf>
    <xf numFmtId="0" fontId="21" fillId="2" borderId="7" xfId="0" applyFont="1" applyFill="1" applyBorder="1" applyAlignment="1">
      <alignment vertical="center" wrapText="1"/>
    </xf>
    <xf numFmtId="0" fontId="23" fillId="3" borderId="17" xfId="0" applyFont="1" applyFill="1" applyBorder="1" applyAlignment="1">
      <alignment vertical="center" wrapText="1"/>
    </xf>
    <xf numFmtId="0" fontId="21" fillId="2" borderId="8" xfId="0" applyFont="1" applyFill="1" applyBorder="1" applyAlignment="1">
      <alignment vertical="center" wrapText="1"/>
    </xf>
    <xf numFmtId="0" fontId="21" fillId="2" borderId="9" xfId="0" applyFont="1" applyFill="1" applyBorder="1" applyAlignment="1">
      <alignment vertical="center" wrapText="1"/>
    </xf>
    <xf numFmtId="0" fontId="21" fillId="2" borderId="2" xfId="0" applyFont="1" applyFill="1" applyBorder="1" applyAlignment="1">
      <alignment vertical="center" wrapText="1"/>
    </xf>
    <xf numFmtId="0" fontId="21" fillId="2" borderId="0" xfId="0" applyFont="1" applyFill="1" applyBorder="1" applyAlignment="1">
      <alignment vertical="center" wrapText="1"/>
    </xf>
    <xf numFmtId="0" fontId="2" fillId="2" borderId="56" xfId="10" applyFont="1" applyFill="1" applyBorder="1" applyAlignment="1" applyProtection="1">
      <alignment horizontal="center" vertical="center" wrapText="1"/>
      <protection locked="0"/>
    </xf>
    <xf numFmtId="0" fontId="21" fillId="2" borderId="11" xfId="0" applyFont="1" applyFill="1" applyBorder="1" applyAlignment="1">
      <alignment vertical="center" wrapText="1"/>
    </xf>
    <xf numFmtId="0" fontId="21" fillId="2" borderId="37" xfId="0" applyFont="1" applyFill="1" applyBorder="1" applyAlignment="1">
      <alignment vertical="center" wrapText="1"/>
    </xf>
    <xf numFmtId="0" fontId="21" fillId="2" borderId="57" xfId="0" applyFont="1" applyFill="1" applyBorder="1" applyAlignment="1">
      <alignment vertical="center" wrapText="1"/>
    </xf>
    <xf numFmtId="0" fontId="24" fillId="8" borderId="4" xfId="10" applyFont="1" applyFill="1" applyBorder="1" applyAlignment="1">
      <alignment vertical="center" wrapText="1"/>
    </xf>
    <xf numFmtId="0" fontId="2" fillId="8" borderId="56" xfId="10" applyFont="1" applyFill="1" applyBorder="1" applyAlignment="1">
      <alignment horizontal="center" vertical="center" wrapText="1"/>
    </xf>
    <xf numFmtId="0" fontId="21" fillId="15" borderId="2" xfId="9" applyNumberFormat="1" applyFont="1" applyFill="1" applyBorder="1" applyAlignment="1" applyProtection="1">
      <alignment horizontal="center" vertical="center" wrapText="1"/>
      <protection locked="0"/>
    </xf>
    <xf numFmtId="0" fontId="21" fillId="15" borderId="56" xfId="9" applyNumberFormat="1" applyFont="1" applyFill="1" applyBorder="1" applyAlignment="1" applyProtection="1">
      <alignment horizontal="center" vertical="center" wrapText="1"/>
      <protection locked="0"/>
    </xf>
    <xf numFmtId="0" fontId="24" fillId="16" borderId="19" xfId="10" applyFont="1" applyFill="1" applyBorder="1" applyAlignment="1">
      <alignment vertical="center" wrapText="1"/>
    </xf>
    <xf numFmtId="0" fontId="24" fillId="16" borderId="12" xfId="10" applyFont="1" applyFill="1" applyBorder="1" applyAlignment="1">
      <alignment vertical="center" wrapText="1"/>
    </xf>
    <xf numFmtId="0" fontId="2" fillId="16" borderId="56" xfId="10" applyFont="1" applyFill="1" applyBorder="1" applyAlignment="1">
      <alignment horizontal="center" vertical="center" wrapText="1"/>
    </xf>
    <xf numFmtId="0" fontId="24" fillId="12" borderId="4" xfId="10" applyFont="1" applyFill="1" applyBorder="1" applyAlignment="1">
      <alignment vertical="center" wrapText="1"/>
    </xf>
    <xf numFmtId="0" fontId="24" fillId="12" borderId="1" xfId="10" applyFont="1" applyFill="1" applyBorder="1" applyAlignment="1">
      <alignment vertical="center" wrapText="1"/>
    </xf>
    <xf numFmtId="0" fontId="2" fillId="12" borderId="56" xfId="10" applyFont="1" applyFill="1" applyBorder="1" applyAlignment="1">
      <alignment horizontal="center" vertical="center" wrapText="1"/>
    </xf>
    <xf numFmtId="0" fontId="26" fillId="7" borderId="15" xfId="0" applyFont="1" applyFill="1" applyBorder="1" applyAlignment="1">
      <alignment horizontal="center" vertical="center" wrapText="1"/>
    </xf>
    <xf numFmtId="0" fontId="24" fillId="10" borderId="30" xfId="10" applyFont="1" applyFill="1" applyBorder="1" applyAlignment="1">
      <alignment vertical="center" wrapText="1"/>
    </xf>
    <xf numFmtId="0" fontId="2" fillId="10" borderId="56" xfId="10" applyFont="1" applyFill="1" applyBorder="1" applyAlignment="1">
      <alignment horizontal="center" vertical="center" wrapText="1"/>
    </xf>
    <xf numFmtId="0" fontId="28" fillId="0" borderId="4" xfId="10" applyFont="1" applyBorder="1" applyAlignment="1" applyProtection="1">
      <alignment vertical="center" wrapText="1"/>
      <protection locked="0"/>
    </xf>
    <xf numFmtId="0" fontId="24" fillId="14" borderId="30" xfId="10" applyFont="1" applyFill="1" applyBorder="1" applyAlignment="1">
      <alignment vertical="center" wrapText="1"/>
    </xf>
    <xf numFmtId="0" fontId="2" fillId="14" borderId="56" xfId="10" applyFont="1" applyFill="1" applyBorder="1" applyAlignment="1">
      <alignment horizontal="center" vertical="center" wrapText="1"/>
    </xf>
    <xf numFmtId="0" fontId="21" fillId="13" borderId="56" xfId="9" applyNumberFormat="1" applyFont="1" applyFill="1" applyBorder="1" applyAlignment="1" applyProtection="1">
      <alignment horizontal="center" vertical="center" wrapText="1"/>
      <protection locked="0"/>
    </xf>
    <xf numFmtId="0" fontId="24" fillId="2" borderId="4" xfId="10" applyFont="1" applyFill="1" applyBorder="1" applyAlignment="1">
      <alignment vertical="center" wrapText="1"/>
    </xf>
    <xf numFmtId="0" fontId="2" fillId="2" borderId="56" xfId="10" applyFont="1" applyFill="1" applyBorder="1" applyAlignment="1">
      <alignment horizontal="center" vertical="center" wrapText="1"/>
    </xf>
    <xf numFmtId="0" fontId="21" fillId="2" borderId="58" xfId="0" applyFont="1" applyFill="1" applyBorder="1" applyAlignment="1">
      <alignment vertical="center" wrapText="1"/>
    </xf>
    <xf numFmtId="0" fontId="21" fillId="2" borderId="35" xfId="0" applyFont="1" applyFill="1" applyBorder="1" applyAlignment="1">
      <alignment vertical="center" wrapText="1"/>
    </xf>
    <xf numFmtId="0" fontId="31" fillId="2" borderId="59" xfId="0" applyFont="1" applyFill="1" applyBorder="1" applyAlignment="1">
      <alignment vertical="center" wrapText="1"/>
    </xf>
    <xf numFmtId="0" fontId="2" fillId="2" borderId="4" xfId="10" applyFont="1" applyFill="1" applyBorder="1" applyAlignment="1">
      <alignment horizontal="center" vertical="center" wrapText="1"/>
    </xf>
    <xf numFmtId="0" fontId="0" fillId="0" borderId="0" xfId="0" applyAlignment="1"/>
    <xf numFmtId="0" fontId="2" fillId="8" borderId="33" xfId="10" applyFont="1" applyFill="1" applyBorder="1" applyAlignment="1">
      <alignment horizontal="center" vertical="center" wrapText="1"/>
    </xf>
    <xf numFmtId="0" fontId="2" fillId="10" borderId="33" xfId="10" applyFont="1" applyFill="1" applyBorder="1" applyAlignment="1">
      <alignment horizontal="center" vertical="center" wrapText="1"/>
    </xf>
    <xf numFmtId="0" fontId="2" fillId="10" borderId="34" xfId="10" applyFont="1" applyFill="1" applyBorder="1" applyAlignment="1">
      <alignment horizontal="center" vertical="center" wrapText="1"/>
    </xf>
    <xf numFmtId="0" fontId="24" fillId="20" borderId="21" xfId="0" applyFont="1" applyFill="1" applyBorder="1" applyAlignment="1">
      <alignment horizontal="left" vertical="center" wrapText="1"/>
    </xf>
    <xf numFmtId="0" fontId="24" fillId="20" borderId="3" xfId="0" applyFont="1" applyFill="1" applyBorder="1" applyAlignment="1">
      <alignment horizontal="left" vertical="center" wrapText="1"/>
    </xf>
    <xf numFmtId="0" fontId="31" fillId="2" borderId="60" xfId="0" applyFont="1" applyFill="1" applyBorder="1" applyAlignment="1">
      <alignment vertical="center" wrapText="1"/>
    </xf>
    <xf numFmtId="0" fontId="8" fillId="0" borderId="4" xfId="0" applyFont="1" applyBorder="1" applyAlignment="1">
      <alignment horizontal="center" vertical="center"/>
    </xf>
    <xf numFmtId="0" fontId="19" fillId="0" borderId="4" xfId="0" applyFont="1" applyBorder="1" applyAlignment="1">
      <alignment horizontal="left" vertical="center"/>
    </xf>
    <xf numFmtId="0" fontId="19" fillId="0" borderId="4" xfId="0" applyFont="1" applyBorder="1" applyAlignment="1">
      <alignment horizontal="left" vertical="center" wrapText="1"/>
    </xf>
    <xf numFmtId="0" fontId="8" fillId="0" borderId="5" xfId="0" applyFont="1" applyBorder="1" applyAlignment="1">
      <alignment horizontal="center" vertical="center"/>
    </xf>
    <xf numFmtId="0" fontId="19" fillId="0" borderId="5" xfId="0" applyFont="1" applyBorder="1" applyAlignment="1">
      <alignment horizontal="left" vertical="center" wrapText="1"/>
    </xf>
    <xf numFmtId="0" fontId="23" fillId="9" borderId="32" xfId="10" applyFont="1" applyFill="1" applyBorder="1" applyAlignment="1">
      <alignment horizontal="center" vertical="center" wrapText="1"/>
    </xf>
    <xf numFmtId="0" fontId="23" fillId="9" borderId="28" xfId="10" applyFont="1" applyFill="1" applyBorder="1" applyAlignment="1">
      <alignment horizontal="center" vertical="center" wrapText="1"/>
    </xf>
    <xf numFmtId="0" fontId="2" fillId="2" borderId="4" xfId="10" applyFont="1" applyFill="1" applyBorder="1" applyAlignment="1">
      <alignment horizontal="center" vertical="center" wrapText="1"/>
    </xf>
    <xf numFmtId="0" fontId="2" fillId="2" borderId="19" xfId="10" applyFont="1" applyFill="1" applyBorder="1" applyAlignment="1" applyProtection="1">
      <alignment horizontal="center" vertical="center" wrapText="1"/>
      <protection locked="0"/>
    </xf>
    <xf numFmtId="0" fontId="2" fillId="2" borderId="33" xfId="10" applyFont="1" applyFill="1" applyBorder="1" applyAlignment="1" applyProtection="1">
      <alignment horizontal="center" vertical="center" wrapText="1"/>
      <protection locked="0"/>
    </xf>
    <xf numFmtId="0" fontId="2" fillId="17" borderId="33" xfId="10" applyFont="1" applyFill="1" applyBorder="1" applyAlignment="1" applyProtection="1">
      <alignment horizontal="center" vertical="center" wrapText="1"/>
      <protection locked="0"/>
    </xf>
    <xf numFmtId="0" fontId="2" fillId="2" borderId="19" xfId="10" applyFont="1" applyFill="1" applyBorder="1" applyAlignment="1">
      <alignment horizontal="center" vertical="center" wrapText="1"/>
    </xf>
    <xf numFmtId="0" fontId="2" fillId="2" borderId="33" xfId="10" applyFont="1" applyFill="1" applyBorder="1" applyAlignment="1">
      <alignment horizontal="center" vertical="center" wrapText="1"/>
    </xf>
    <xf numFmtId="0" fontId="2" fillId="2" borderId="5" xfId="10" applyFont="1" applyFill="1" applyBorder="1" applyAlignment="1">
      <alignment horizontal="center" vertical="center" wrapText="1"/>
    </xf>
    <xf numFmtId="0" fontId="2" fillId="2" borderId="4" xfId="10" applyFont="1" applyFill="1" applyBorder="1" applyAlignment="1" applyProtection="1">
      <alignment horizontal="center" vertical="center" wrapText="1"/>
      <protection locked="0"/>
    </xf>
    <xf numFmtId="0" fontId="2" fillId="14" borderId="31" xfId="10" applyFont="1" applyFill="1" applyBorder="1" applyAlignment="1">
      <alignment horizontal="center" vertical="center" wrapText="1"/>
    </xf>
    <xf numFmtId="0" fontId="2" fillId="14" borderId="18" xfId="10" applyFont="1" applyFill="1" applyBorder="1" applyAlignment="1">
      <alignment horizontal="center" vertical="center" wrapText="1"/>
    </xf>
    <xf numFmtId="0" fontId="2" fillId="2" borderId="5" xfId="10" applyFont="1" applyFill="1" applyBorder="1" applyAlignment="1" applyProtection="1">
      <alignment horizontal="center" vertical="center" wrapText="1"/>
      <protection locked="0"/>
    </xf>
    <xf numFmtId="0" fontId="2" fillId="10" borderId="6" xfId="10" applyFont="1" applyFill="1" applyBorder="1" applyAlignment="1">
      <alignment horizontal="center" vertical="center" wrapText="1"/>
    </xf>
    <xf numFmtId="0" fontId="2" fillId="10" borderId="31" xfId="10" applyFont="1" applyFill="1" applyBorder="1" applyAlignment="1">
      <alignment horizontal="center" vertical="center" wrapText="1"/>
    </xf>
    <xf numFmtId="0" fontId="2" fillId="10" borderId="11" xfId="10" applyFont="1" applyFill="1" applyBorder="1" applyAlignment="1">
      <alignment horizontal="center" vertical="center" wrapText="1"/>
    </xf>
    <xf numFmtId="0" fontId="2" fillId="2" borderId="9" xfId="10" applyFont="1" applyFill="1" applyBorder="1" applyAlignment="1">
      <alignment horizontal="center" vertical="center" wrapText="1"/>
    </xf>
    <xf numFmtId="0" fontId="23" fillId="3" borderId="22" xfId="10" applyFont="1" applyFill="1" applyBorder="1" applyAlignment="1">
      <alignment horizontal="center" vertical="center" wrapText="1"/>
    </xf>
    <xf numFmtId="0" fontId="23" fillId="3" borderId="13" xfId="10" applyFont="1" applyFill="1" applyBorder="1" applyAlignment="1">
      <alignment horizontal="center" vertical="center" wrapText="1"/>
    </xf>
    <xf numFmtId="0" fontId="23" fillId="3" borderId="25" xfId="10" applyFont="1" applyFill="1" applyBorder="1" applyAlignment="1">
      <alignment horizontal="center" vertical="center" wrapText="1"/>
    </xf>
    <xf numFmtId="0" fontId="2" fillId="8" borderId="24" xfId="10" applyFont="1" applyFill="1" applyBorder="1" applyAlignment="1">
      <alignment horizontal="center" vertical="center" wrapText="1"/>
    </xf>
    <xf numFmtId="0" fontId="2" fillId="8" borderId="31" xfId="10" applyFont="1" applyFill="1" applyBorder="1" applyAlignment="1">
      <alignment horizontal="center" vertical="center" wrapText="1"/>
    </xf>
    <xf numFmtId="0" fontId="2" fillId="8" borderId="11" xfId="10" applyFont="1" applyFill="1" applyBorder="1" applyAlignment="1">
      <alignment horizontal="center" vertical="center" wrapText="1"/>
    </xf>
    <xf numFmtId="0" fontId="2" fillId="16" borderId="24" xfId="10" applyFont="1" applyFill="1" applyBorder="1" applyAlignment="1">
      <alignment horizontal="center" vertical="center" wrapText="1"/>
    </xf>
    <xf numFmtId="0" fontId="2" fillId="16" borderId="31" xfId="10" applyFont="1" applyFill="1" applyBorder="1" applyAlignment="1">
      <alignment horizontal="center" vertical="center" wrapText="1"/>
    </xf>
    <xf numFmtId="0" fontId="2" fillId="16" borderId="11" xfId="10" applyFont="1" applyFill="1" applyBorder="1" applyAlignment="1">
      <alignment horizontal="center" vertical="center" wrapText="1"/>
    </xf>
    <xf numFmtId="0" fontId="21" fillId="2" borderId="3" xfId="0" applyFont="1" applyFill="1" applyBorder="1" applyAlignment="1" applyProtection="1">
      <alignment horizontal="left" vertical="center" wrapText="1"/>
      <protection locked="0"/>
    </xf>
    <xf numFmtId="0" fontId="21" fillId="2" borderId="1" xfId="0" applyFont="1" applyFill="1" applyBorder="1" applyAlignment="1" applyProtection="1">
      <alignment horizontal="left" vertical="center" wrapText="1"/>
      <protection locked="0"/>
    </xf>
    <xf numFmtId="0" fontId="21" fillId="2" borderId="2" xfId="0" applyFont="1" applyFill="1" applyBorder="1" applyAlignment="1" applyProtection="1">
      <alignment horizontal="left" vertical="center" wrapText="1"/>
      <protection locked="0"/>
    </xf>
    <xf numFmtId="0" fontId="2" fillId="0" borderId="33" xfId="10" applyFont="1" applyBorder="1" applyAlignment="1" applyProtection="1">
      <alignment horizontal="center" vertical="center" wrapText="1"/>
      <protection locked="0"/>
    </xf>
    <xf numFmtId="0" fontId="25" fillId="2" borderId="0" xfId="0" applyFont="1" applyFill="1" applyAlignment="1">
      <alignment horizontal="center" vertical="center" wrapText="1"/>
    </xf>
    <xf numFmtId="0" fontId="22" fillId="6" borderId="3" xfId="0" applyFont="1" applyFill="1" applyBorder="1" applyAlignment="1" applyProtection="1">
      <alignment horizontal="left" vertical="center" wrapText="1"/>
      <protection locked="0"/>
    </xf>
    <xf numFmtId="0" fontId="22" fillId="6" borderId="1" xfId="0" applyFont="1" applyFill="1" applyBorder="1" applyAlignment="1" applyProtection="1">
      <alignment horizontal="left" vertical="center" wrapText="1"/>
      <protection locked="0"/>
    </xf>
    <xf numFmtId="0" fontId="22" fillId="6" borderId="2" xfId="0" applyFont="1" applyFill="1" applyBorder="1" applyAlignment="1" applyProtection="1">
      <alignment horizontal="left" vertical="center" wrapText="1"/>
      <protection locked="0"/>
    </xf>
    <xf numFmtId="0" fontId="23" fillId="3" borderId="26" xfId="10" applyFont="1" applyFill="1" applyBorder="1" applyAlignment="1">
      <alignment horizontal="center" vertical="center" wrapText="1"/>
    </xf>
    <xf numFmtId="0" fontId="23" fillId="3" borderId="5" xfId="10" applyFont="1" applyFill="1" applyBorder="1" applyAlignment="1">
      <alignment horizontal="center" vertical="center" wrapText="1"/>
    </xf>
    <xf numFmtId="0" fontId="23" fillId="7" borderId="32" xfId="10" applyFont="1" applyFill="1" applyBorder="1" applyAlignment="1">
      <alignment horizontal="center" vertical="center" wrapText="1"/>
    </xf>
    <xf numFmtId="0" fontId="23" fillId="7" borderId="28" xfId="10" applyFont="1" applyFill="1" applyBorder="1" applyAlignment="1">
      <alignment horizontal="center" vertical="center" wrapText="1"/>
    </xf>
    <xf numFmtId="0" fontId="23" fillId="7" borderId="23" xfId="10" applyFont="1" applyFill="1" applyBorder="1" applyAlignment="1">
      <alignment horizontal="center" vertical="center" wrapText="1"/>
    </xf>
    <xf numFmtId="0" fontId="2" fillId="12" borderId="24" xfId="10" applyFont="1" applyFill="1" applyBorder="1" applyAlignment="1">
      <alignment horizontal="center" vertical="center" wrapText="1"/>
    </xf>
    <xf numFmtId="0" fontId="2" fillId="12" borderId="31" xfId="10" applyFont="1" applyFill="1" applyBorder="1" applyAlignment="1">
      <alignment horizontal="center" vertical="center" wrapText="1"/>
    </xf>
    <xf numFmtId="0" fontId="2" fillId="12" borderId="18" xfId="10" applyFont="1" applyFill="1" applyBorder="1" applyAlignment="1">
      <alignment horizontal="center" vertical="center" wrapText="1"/>
    </xf>
    <xf numFmtId="0" fontId="29" fillId="19" borderId="4" xfId="0" applyFont="1" applyFill="1" applyBorder="1" applyAlignment="1">
      <alignment vertical="center" wrapText="1"/>
    </xf>
    <xf numFmtId="0" fontId="0" fillId="0" borderId="4" xfId="0" applyBorder="1" applyAlignment="1">
      <alignment vertical="center" wrapText="1"/>
    </xf>
    <xf numFmtId="0" fontId="22" fillId="2" borderId="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6" borderId="1" xfId="0" applyFont="1" applyFill="1" applyBorder="1" applyAlignment="1">
      <alignment horizontal="left" vertical="center" wrapText="1"/>
    </xf>
    <xf numFmtId="0" fontId="23" fillId="3" borderId="33" xfId="10" applyFont="1" applyFill="1" applyBorder="1" applyAlignment="1">
      <alignment horizontal="center" vertical="center" wrapText="1"/>
    </xf>
    <xf numFmtId="0" fontId="23" fillId="3" borderId="14" xfId="10" applyFont="1" applyFill="1" applyBorder="1" applyAlignment="1">
      <alignment horizontal="center" vertical="center" wrapText="1"/>
    </xf>
    <xf numFmtId="0" fontId="23" fillId="3" borderId="40" xfId="10" applyFont="1" applyFill="1" applyBorder="1" applyAlignment="1">
      <alignment horizontal="center" vertical="center" wrapText="1"/>
    </xf>
    <xf numFmtId="0" fontId="23" fillId="3" borderId="34" xfId="10" applyFont="1" applyFill="1" applyBorder="1" applyAlignment="1">
      <alignment horizontal="center" vertical="center" wrapText="1"/>
    </xf>
    <xf numFmtId="0" fontId="2" fillId="18" borderId="19" xfId="10" applyFont="1" applyFill="1" applyBorder="1" applyAlignment="1" applyProtection="1">
      <alignment horizontal="center" vertical="center" wrapText="1"/>
      <protection locked="0"/>
    </xf>
    <xf numFmtId="0" fontId="2" fillId="18" borderId="33" xfId="10" applyFont="1" applyFill="1" applyBorder="1" applyAlignment="1" applyProtection="1">
      <alignment horizontal="center" vertical="center" wrapText="1"/>
      <protection locked="0"/>
    </xf>
    <xf numFmtId="0" fontId="2" fillId="18" borderId="5" xfId="10" applyFont="1" applyFill="1" applyBorder="1" applyAlignment="1" applyProtection="1">
      <alignment horizontal="center" vertical="center" wrapText="1"/>
      <protection locked="0"/>
    </xf>
    <xf numFmtId="0" fontId="29" fillId="19" borderId="42" xfId="0" applyFont="1" applyFill="1" applyBorder="1" applyAlignment="1">
      <alignment vertical="center" wrapText="1"/>
    </xf>
    <xf numFmtId="0" fontId="0" fillId="0" borderId="61" xfId="0" applyBorder="1" applyAlignment="1">
      <alignment vertical="center" wrapText="1"/>
    </xf>
    <xf numFmtId="0" fontId="0" fillId="0" borderId="44" xfId="0" applyBorder="1" applyAlignment="1">
      <alignment vertical="center" wrapText="1"/>
    </xf>
    <xf numFmtId="0" fontId="29" fillId="19" borderId="41" xfId="0" applyFont="1" applyFill="1" applyBorder="1" applyAlignment="1">
      <alignment vertical="center" wrapText="1"/>
    </xf>
    <xf numFmtId="0" fontId="0" fillId="0" borderId="43" xfId="0" applyBorder="1" applyAlignment="1">
      <alignment vertical="center" wrapText="1"/>
    </xf>
    <xf numFmtId="0" fontId="23" fillId="3" borderId="38" xfId="10" applyFont="1" applyFill="1" applyBorder="1" applyAlignment="1">
      <alignment horizontal="center" vertical="center" wrapText="1"/>
    </xf>
    <xf numFmtId="0" fontId="23" fillId="3" borderId="39" xfId="10" applyFont="1" applyFill="1" applyBorder="1" applyAlignment="1">
      <alignment horizontal="center" vertical="center" wrapText="1"/>
    </xf>
    <xf numFmtId="0" fontId="23" fillId="3" borderId="29" xfId="10" applyFont="1" applyFill="1" applyBorder="1" applyAlignment="1">
      <alignment horizontal="center" vertical="center" wrapText="1"/>
    </xf>
    <xf numFmtId="0" fontId="21" fillId="0" borderId="3" xfId="0" applyFont="1" applyBorder="1" applyAlignment="1" applyProtection="1">
      <alignment horizontal="left" vertical="center" wrapText="1"/>
      <protection locked="0"/>
    </xf>
    <xf numFmtId="0" fontId="21" fillId="0" borderId="1" xfId="0" applyFont="1" applyBorder="1" applyAlignment="1" applyProtection="1">
      <alignment horizontal="left" vertical="center" wrapText="1"/>
      <protection locked="0"/>
    </xf>
    <xf numFmtId="0" fontId="21" fillId="0" borderId="4" xfId="0" applyFont="1" applyBorder="1" applyAlignment="1" applyProtection="1">
      <alignment horizontal="left" vertical="center" wrapText="1"/>
      <protection locked="0"/>
    </xf>
    <xf numFmtId="0" fontId="21" fillId="2" borderId="4" xfId="0" applyFont="1" applyFill="1" applyBorder="1" applyAlignment="1" applyProtection="1">
      <alignment horizontal="left" vertical="center" wrapText="1"/>
      <protection locked="0"/>
    </xf>
    <xf numFmtId="0" fontId="22" fillId="2" borderId="4" xfId="0" applyFont="1" applyFill="1" applyBorder="1" applyAlignment="1">
      <alignment horizontal="center" vertical="center" wrapText="1"/>
    </xf>
    <xf numFmtId="0" fontId="22" fillId="6" borderId="4" xfId="0" applyFont="1" applyFill="1" applyBorder="1" applyAlignment="1" applyProtection="1">
      <alignment horizontal="left" vertical="center" wrapText="1"/>
      <protection locked="0"/>
    </xf>
    <xf numFmtId="0" fontId="22" fillId="2" borderId="35" xfId="0" applyFont="1" applyFill="1" applyBorder="1" applyAlignment="1">
      <alignment horizontal="center" vertical="center" wrapText="1"/>
    </xf>
    <xf numFmtId="0" fontId="22" fillId="2" borderId="37" xfId="0" applyFont="1" applyFill="1" applyBorder="1" applyAlignment="1">
      <alignment horizontal="center" vertical="center" wrapText="1"/>
    </xf>
    <xf numFmtId="0" fontId="23" fillId="3" borderId="37" xfId="1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2" fillId="2" borderId="21" xfId="0" applyFont="1" applyFill="1" applyBorder="1" applyAlignment="1">
      <alignment horizontal="center" vertical="center" wrapText="1"/>
    </xf>
    <xf numFmtId="0" fontId="21" fillId="2" borderId="0" xfId="0" applyFont="1" applyFill="1" applyAlignment="1">
      <alignment horizontal="center" vertical="center" wrapText="1"/>
    </xf>
  </cellXfs>
  <cellStyles count="74">
    <cellStyle name="20 % - Accent1 2" xfId="15" xr:uid="{00000000-0005-0000-0000-000000000000}"/>
    <cellStyle name="20 % - Accent2 2" xfId="16" xr:uid="{00000000-0005-0000-0000-000001000000}"/>
    <cellStyle name="20 % - Accent3 2" xfId="17" xr:uid="{00000000-0005-0000-0000-000002000000}"/>
    <cellStyle name="20 % - Accent4 2" xfId="18" xr:uid="{00000000-0005-0000-0000-000003000000}"/>
    <cellStyle name="20 % - Accent5 2" xfId="19" xr:uid="{00000000-0005-0000-0000-000004000000}"/>
    <cellStyle name="20 % - Accent6 2" xfId="20" xr:uid="{00000000-0005-0000-0000-000005000000}"/>
    <cellStyle name="40 % - Accent1 2" xfId="21" xr:uid="{00000000-0005-0000-0000-000006000000}"/>
    <cellStyle name="40 % - Accent2 2" xfId="22" xr:uid="{00000000-0005-0000-0000-000007000000}"/>
    <cellStyle name="40 % - Accent3 2" xfId="23" xr:uid="{00000000-0005-0000-0000-000008000000}"/>
    <cellStyle name="40 % - Accent4 2" xfId="24" xr:uid="{00000000-0005-0000-0000-000009000000}"/>
    <cellStyle name="40 % - Accent5 2" xfId="25" xr:uid="{00000000-0005-0000-0000-00000A000000}"/>
    <cellStyle name="40 % - Accent6 2" xfId="26" xr:uid="{00000000-0005-0000-0000-00000B000000}"/>
    <cellStyle name="60 % - Accent1 2" xfId="27" xr:uid="{00000000-0005-0000-0000-00000C000000}"/>
    <cellStyle name="60 % - Accent2 2" xfId="28" xr:uid="{00000000-0005-0000-0000-00000D000000}"/>
    <cellStyle name="60 % - Accent3 2" xfId="29" xr:uid="{00000000-0005-0000-0000-00000E000000}"/>
    <cellStyle name="60 % - Accent4 2" xfId="30" xr:uid="{00000000-0005-0000-0000-00000F000000}"/>
    <cellStyle name="60 % - Accent5 2" xfId="31" xr:uid="{00000000-0005-0000-0000-000010000000}"/>
    <cellStyle name="60 % - Accent6 2" xfId="32" xr:uid="{00000000-0005-0000-0000-000011000000}"/>
    <cellStyle name="Accent1 2" xfId="33" xr:uid="{00000000-0005-0000-0000-000012000000}"/>
    <cellStyle name="Accent2 2" xfId="34" xr:uid="{00000000-0005-0000-0000-000013000000}"/>
    <cellStyle name="Accent3 2" xfId="35" xr:uid="{00000000-0005-0000-0000-000014000000}"/>
    <cellStyle name="Accent4 2" xfId="36" xr:uid="{00000000-0005-0000-0000-000015000000}"/>
    <cellStyle name="Accent5 2" xfId="37" xr:uid="{00000000-0005-0000-0000-000016000000}"/>
    <cellStyle name="Accent6 2" xfId="38" xr:uid="{00000000-0005-0000-0000-000017000000}"/>
    <cellStyle name="Avertissement 2" xfId="39" xr:uid="{00000000-0005-0000-0000-000018000000}"/>
    <cellStyle name="Calcul 2" xfId="40" xr:uid="{00000000-0005-0000-0000-000019000000}"/>
    <cellStyle name="Cellule liée 2" xfId="41" xr:uid="{00000000-0005-0000-0000-00001A000000}"/>
    <cellStyle name="Commentaire 2" xfId="42" xr:uid="{00000000-0005-0000-0000-00001B000000}"/>
    <cellStyle name="Entrée 2" xfId="43" xr:uid="{00000000-0005-0000-0000-00001C000000}"/>
    <cellStyle name="Euro" xfId="1" xr:uid="{00000000-0005-0000-0000-00001D000000}"/>
    <cellStyle name="Insatisfaisant 2" xfId="44" xr:uid="{00000000-0005-0000-0000-00001E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Milliers 2" xfId="45" xr:uid="{00000000-0005-0000-0000-000025000000}"/>
    <cellStyle name="Milliers 2 2" xfId="70" xr:uid="{00000000-0005-0000-0000-000026000000}"/>
    <cellStyle name="Neutre 2" xfId="46" xr:uid="{00000000-0005-0000-0000-000027000000}"/>
    <cellStyle name="Normal" xfId="0" builtinId="0"/>
    <cellStyle name="Normal 10" xfId="47" xr:uid="{00000000-0005-0000-0000-000029000000}"/>
    <cellStyle name="Normal 10 2" xfId="71" xr:uid="{00000000-0005-0000-0000-00002A000000}"/>
    <cellStyle name="Normal 11" xfId="73" xr:uid="{00000000-0005-0000-0000-00002B000000}"/>
    <cellStyle name="Normal 2" xfId="2" xr:uid="{00000000-0005-0000-0000-00002C000000}"/>
    <cellStyle name="Normal 2 2" xfId="14" xr:uid="{00000000-0005-0000-0000-00002D000000}"/>
    <cellStyle name="Normal 2 3" xfId="48" xr:uid="{00000000-0005-0000-0000-00002E000000}"/>
    <cellStyle name="Normal 3" xfId="10" xr:uid="{00000000-0005-0000-0000-00002F000000}"/>
    <cellStyle name="Normal 3 2" xfId="50" xr:uid="{00000000-0005-0000-0000-000030000000}"/>
    <cellStyle name="Normal 3 3" xfId="49" xr:uid="{00000000-0005-0000-0000-000031000000}"/>
    <cellStyle name="Normal 3_MOYENS_LICENCE_11_15 maj budget 2" xfId="51" xr:uid="{00000000-0005-0000-0000-000032000000}"/>
    <cellStyle name="Normal 4" xfId="13" xr:uid="{00000000-0005-0000-0000-000033000000}"/>
    <cellStyle name="Normal 5" xfId="52" xr:uid="{00000000-0005-0000-0000-000034000000}"/>
    <cellStyle name="Normal 6" xfId="53" xr:uid="{00000000-0005-0000-0000-000035000000}"/>
    <cellStyle name="Normal 7" xfId="54" xr:uid="{00000000-0005-0000-0000-000036000000}"/>
    <cellStyle name="Normal 8" xfId="55" xr:uid="{00000000-0005-0000-0000-000037000000}"/>
    <cellStyle name="Normal 9" xfId="56" xr:uid="{00000000-0005-0000-0000-000038000000}"/>
    <cellStyle name="Normal 9 2" xfId="72" xr:uid="{00000000-0005-0000-0000-000039000000}"/>
    <cellStyle name="Pourcentage" xfId="9" builtinId="5"/>
    <cellStyle name="Pourcentage 2" xfId="11" xr:uid="{00000000-0005-0000-0000-00003B000000}"/>
    <cellStyle name="Pourcentage 3" xfId="12" xr:uid="{00000000-0005-0000-0000-00003C000000}"/>
    <cellStyle name="Satisfaisant 2" xfId="57" xr:uid="{00000000-0005-0000-0000-00003D000000}"/>
    <cellStyle name="Sortie 2" xfId="58" xr:uid="{00000000-0005-0000-0000-00003E000000}"/>
    <cellStyle name="Style 1" xfId="59" xr:uid="{00000000-0005-0000-0000-00003F000000}"/>
    <cellStyle name="Style 2" xfId="60" xr:uid="{00000000-0005-0000-0000-000040000000}"/>
    <cellStyle name="Style 2 2" xfId="61" xr:uid="{00000000-0005-0000-0000-000041000000}"/>
    <cellStyle name="Texte explicatif 2" xfId="62" xr:uid="{00000000-0005-0000-0000-000042000000}"/>
    <cellStyle name="Titre 2" xfId="63" xr:uid="{00000000-0005-0000-0000-000043000000}"/>
    <cellStyle name="Titre 1 2" xfId="64" xr:uid="{00000000-0005-0000-0000-000044000000}"/>
    <cellStyle name="Titre 2 2" xfId="65" xr:uid="{00000000-0005-0000-0000-000045000000}"/>
    <cellStyle name="Titre 3 2" xfId="66" xr:uid="{00000000-0005-0000-0000-000046000000}"/>
    <cellStyle name="Titre 4 2" xfId="67" xr:uid="{00000000-0005-0000-0000-000047000000}"/>
    <cellStyle name="Total 2" xfId="68" xr:uid="{00000000-0005-0000-0000-000048000000}"/>
    <cellStyle name="Vérification 2" xfId="69" xr:uid="{00000000-0005-0000-0000-000049000000}"/>
  </cellStyles>
  <dxfs count="28">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905436</xdr:colOff>
      <xdr:row>7</xdr:row>
      <xdr:rowOff>206188</xdr:rowOff>
    </xdr:from>
    <xdr:ext cx="6304483" cy="937629"/>
    <xdr:sp macro="" textlink="">
      <xdr:nvSpPr>
        <xdr:cNvPr id="2" name="Rectangle 1">
          <a:extLst>
            <a:ext uri="{FF2B5EF4-FFF2-40B4-BE49-F238E27FC236}">
              <a16:creationId xmlns:a16="http://schemas.microsoft.com/office/drawing/2014/main" id="{00000000-0008-0000-0100-000002000000}"/>
            </a:ext>
          </a:extLst>
        </xdr:cNvPr>
        <xdr:cNvSpPr/>
      </xdr:nvSpPr>
      <xdr:spPr>
        <a:xfrm rot="19040981">
          <a:off x="1694330" y="2626659"/>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22860</xdr:colOff>
      <xdr:row>13</xdr:row>
      <xdr:rowOff>76200</xdr:rowOff>
    </xdr:from>
    <xdr:to>
      <xdr:col>1</xdr:col>
      <xdr:colOff>6690360</xdr:colOff>
      <xdr:row>19</xdr:row>
      <xdr:rowOff>138783</xdr:rowOff>
    </xdr:to>
    <xdr:pic>
      <xdr:nvPicPr>
        <xdr:cNvPr id="12" name="Image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5340" y="5829300"/>
          <a:ext cx="6667500" cy="1068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1305462</xdr:colOff>
      <xdr:row>9</xdr:row>
      <xdr:rowOff>487495</xdr:rowOff>
    </xdr:from>
    <xdr:ext cx="6304483" cy="937629"/>
    <xdr:sp macro="" textlink="">
      <xdr:nvSpPr>
        <xdr:cNvPr id="3" name="Rectangle 2">
          <a:extLst>
            <a:ext uri="{FF2B5EF4-FFF2-40B4-BE49-F238E27FC236}">
              <a16:creationId xmlns:a16="http://schemas.microsoft.com/office/drawing/2014/main" id="{00000000-0008-0000-0200-000003000000}"/>
            </a:ext>
          </a:extLst>
        </xdr:cNvPr>
        <xdr:cNvSpPr/>
      </xdr:nvSpPr>
      <xdr:spPr>
        <a:xfrm rot="19040981">
          <a:off x="2097942" y="2575375"/>
          <a:ext cx="6304483" cy="937629"/>
        </a:xfrm>
        <a:prstGeom prst="rect">
          <a:avLst/>
        </a:prstGeom>
        <a:noFill/>
      </xdr:spPr>
      <xdr:txBody>
        <a:bodyPr wrap="none" lIns="91440" tIns="45720" rIns="91440" bIns="45720">
          <a:spAutoFit/>
        </a:bodyPr>
        <a:lstStyle/>
        <a:p>
          <a:pPr algn="ctr"/>
          <a:r>
            <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rPr>
            <a:t>VERSION</a:t>
          </a:r>
          <a:r>
            <a:rPr lang="fr-FR" sz="5400" b="1" cap="none" spc="0" baseline="0">
              <a:ln w="10160">
                <a:solidFill>
                  <a:srgbClr val="E84242">
                    <a:alpha val="42000"/>
                  </a:srgbClr>
                </a:solidFill>
                <a:prstDash val="solid"/>
              </a:ln>
              <a:noFill/>
              <a:effectLst>
                <a:outerShdw blurRad="38100" dist="22860" dir="5400000" algn="tl" rotWithShape="0">
                  <a:srgbClr val="000000">
                    <a:alpha val="30000"/>
                  </a:srgbClr>
                </a:outerShdw>
              </a:effectLst>
            </a:rPr>
            <a:t> DE TRAVAIL</a:t>
          </a:r>
          <a:endParaRPr lang="fr-FR" sz="5400" b="1" cap="none" spc="0">
            <a:ln w="10160">
              <a:solidFill>
                <a:srgbClr val="E84242">
                  <a:alpha val="42000"/>
                </a:srgbClr>
              </a:solidFill>
              <a:prstDash val="solid"/>
            </a:ln>
            <a:noFill/>
            <a:effectLst>
              <a:outerShdw blurRad="38100" dist="22860" dir="5400000" algn="tl" rotWithShape="0">
                <a:srgbClr val="000000">
                  <a:alpha val="30000"/>
                </a:srgbClr>
              </a:outerShdw>
            </a:effectLst>
          </a:endParaRPr>
        </a:p>
      </xdr:txBody>
    </xdr:sp>
    <xdr:clientData/>
  </xdr:oneCellAnchor>
</xdr:wsDr>
</file>

<file path=xl/persons/person.xml><?xml version="1.0" encoding="utf-8"?>
<personList xmlns="http://schemas.microsoft.com/office/spreadsheetml/2018/threadedcomments" xmlns:x="http://schemas.openxmlformats.org/spreadsheetml/2006/main">
  <person displayName="Adrien Bascoulergue" id="{A89B4671-FCB2-4346-91E3-461E5422F800}" userId="S::abascoul@univ-lyon2.fr::1541dddd-6d07-47b0-8875-5b2de537b9e3"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39" dT="2022-07-02T13:59:55.16" personId="{A89B4671-FCB2-4346-91E3-461E5422F800}" id="{62437B67-36B5-4CD1-92B6-49BE7A8DEF6E}">
    <text>En cas de validation de l'UE J06V0601 10 ECTS ou de l'UE J06V1101 10 ECTS ou de l'UE J06V1001 10 ECTS ou de l'UE J06V1801 10 ECTS ou de l'UE J06V1201 10 ECTS ou de l'UE J06V2001 10 ECTS ou de l'UE J06V1401 10 ECTS ou de l'UE J06V1601 10 ECTS ou de l'UE J06V3801 10 ECTS ou de l'UE J06V4501 10 ECTS ou de l'UE J06V0801 10 ECTS, l'UE 1.4 6 ECTS sera acquise.</text>
  </threadedComment>
  <threadedComment ref="K81" dT="2022-07-02T14:04:44.46" personId="{A89B4671-FCB2-4346-91E3-461E5422F800}" id="{EC93CA17-D8C8-46B5-88FB-FB52CD3D6F23}">
    <text>En cas de validation de l'UE J06V1102 10 ECTS ou de l'UE J06V2002 10 ECTS ou de l'UE J06V0602 10 ECTS ou de l'UE J06V2402 10 ECTS ou de l'UE J06V0902 10 ECTS ou de l'UE J06V1702 10 ECTS, l'UE 2.4 6 ECTS sera acquise.</text>
  </threadedComment>
</ThreadedComments>
</file>

<file path=xl/threadedComments/threadedComment2.xml><?xml version="1.0" encoding="utf-8"?>
<ThreadedComments xmlns="http://schemas.microsoft.com/office/spreadsheetml/2018/threadedcomments" xmlns:x="http://schemas.openxmlformats.org/spreadsheetml/2006/main">
  <threadedComment ref="K26" dT="2022-07-02T14:27:27.47" personId="{A89B4671-FCB2-4346-91E3-461E5422F800}" id="{E862F405-2067-4E6F-AF28-E6E3A5EBE113}">
    <text>ici il s'agit plutôt de l'UE 2FFAP013</text>
  </threadedComment>
  <threadedComment ref="K27" dT="2022-07-02T14:27:54.57" personId="{A89B4671-FCB2-4346-91E3-461E5422F800}" id="{DCF833D1-E122-49CF-B64F-0208B313BC7E}">
    <text>Ici il s'agit plutôt de l'UE 2FFAP023</text>
  </threadedComment>
  <threadedComment ref="K36" dT="2022-07-02T14:28:25.99" personId="{A89B4671-FCB2-4346-91E3-461E5422F800}" id="{F2D67237-959B-486E-9FB6-ACAF6DADC7F2}">
    <text>Ici il s'agit plutôt de l'UE 2FFAP043</text>
  </threadedComment>
  <threadedComment ref="K45" dT="2022-07-02T14:28:53.12" personId="{A89B4671-FCB2-4346-91E3-461E5422F800}" id="{3A7F48AA-C39F-4663-A5F2-998A1443A37F}">
    <text>Ici il s'agit plutôt de l'UE 2FFAP033</text>
  </threadedComment>
  <threadedComment ref="K54" dT="2022-07-02T14:29:18.36" personId="{A89B4671-FCB2-4346-91E3-461E5422F800}" id="{E396F680-FCD9-4FFF-970D-DDA8C079F01B}">
    <text>Ici il s'agit plutôt de l'UE 2FFAV013</text>
  </threadedComment>
  <threadedComment ref="K97" dT="2022-07-02T14:29:56.66" personId="{A89B4671-FCB2-4346-91E3-461E5422F800}" id="{8BD8B27E-7A8F-4D4F-97B9-97B17D7D40A3}">
    <text>Ici il s'agit plutôt de l'UE 2FFAP014. Si cette UE est obtenue, l'UE4.1 est acquise.</text>
  </threadedComment>
  <threadedComment ref="K98" dT="2022-07-02T14:32:03.20" personId="{A89B4671-FCB2-4346-91E3-461E5422F800}" id="{DCECFE24-4FFE-4B1C-A6F6-7E66F7164DC3}">
    <text>Ici il s'agit plutôt de l'UE 2FFAP024. Si cette UE est obtenue, l'UE4.1 est acquise.</text>
  </threadedComment>
  <threadedComment ref="K107" dT="2022-07-02T14:30:11.22" personId="{A89B4671-FCB2-4346-91E3-461E5422F800}" id="{733A801C-7FF5-426C-BADB-2B071D8AA53C}">
    <text>Ici il s'agit plutôt de l'UE 2FFAP034</text>
  </threadedComment>
  <threadedComment ref="K116" dT="2022-07-02T14:32:38.13" personId="{A89B4671-FCB2-4346-91E3-461E5422F800}" id="{F5275991-1FA2-462B-8398-0AEF66D85262}">
    <text>Ici il s'agit plutôt de l'UE 2FFAP044</text>
  </threadedComment>
  <threadedComment ref="K125" dT="2022-07-02T14:33:02.74" personId="{A89B4671-FCB2-4346-91E3-461E5422F800}" id="{709E4247-4731-4CBF-BDBB-9A4902DF20E1}">
    <text>Ici il s'agit plutôt de l'UE 2FFAV014</text>
  </threadedComment>
</ThreadedComments>
</file>

<file path=xl/threadedComments/threadedComment3.xml><?xml version="1.0" encoding="utf-8"?>
<ThreadedComments xmlns="http://schemas.microsoft.com/office/spreadsheetml/2018/threadedcomments" xmlns:x="http://schemas.openxmlformats.org/spreadsheetml/2006/main">
  <threadedComment ref="K25" dT="2022-07-02T14:20:36.73" personId="{A89B4671-FCB2-4346-91E3-461E5422F800}" id="{31E8639A-DF17-49F7-83AC-B74A72C223B5}">
    <text>Il s'agit plutôt de l'UE 3FFAP015</text>
  </threadedComment>
  <threadedComment ref="K34" dT="2022-07-02T14:21:20.90" personId="{A89B4671-FCB2-4346-91E3-461E5422F800}" id="{6C3F93FC-7031-4B50-A7E2-DE67178D9392}">
    <text>Il s'agit plutôt de l'UE 3FFAP025</text>
  </threadedComment>
  <threadedComment ref="K43" dT="2022-07-02T14:22:39.36" personId="{A89B4671-FCB2-4346-91E3-461E5422F800}" id="{3FA0AB9D-E4F3-41F9-8C41-6C30B879F198}">
    <text>En cas de validation d'une matière connexe, l'UE 5.3 6ECTS est acquise. En cas de validation de deux matières connexes, l'UE 5.3 6ECTS et l'UE 5.4 6ECTS sont acquises. En cas de validation de trois matières connexes, l'UE 5.3 6ECTS et l'UE 5.4 6ECTS sont acquises, ainsi qu'une UE non acquise sur le semestre.</text>
  </threadedComment>
  <threadedComment ref="K95" dT="2022-07-02T14:25:43.75" personId="{A89B4671-FCB2-4346-91E3-461E5422F800}" id="{EEACEEAD-159B-4461-97B0-FE89233B18E5}">
    <text>ici il s'agit plutôt de l'UE 3FFAP016</text>
  </threadedComment>
  <threadedComment ref="K104" dT="2022-07-02T14:26:01.43" personId="{A89B4671-FCB2-4346-91E3-461E5422F800}" id="{B19875DC-C7EF-4816-80B0-170FDF661968}">
    <text>ici il s'agit plutôt de l'UE 3FFAP026</text>
  </threadedComment>
  <threadedComment ref="K113" dT="2022-07-02T14:24:29.57" personId="{A89B4671-FCB2-4346-91E3-461E5422F800}" id="{2F81BB1F-9AD3-4CEB-B2A8-E184FB003374}">
    <text>En cas de validation d'une matière connexe, l'UE 6.3 6ECTS est acquise. En cas de validation de deux matières connexes, l'UE 6.3 6ECTS et l'UE 6.4 6ECTS sont acquises. En cas de validation de trois matières connexes, l'UE 6.3 6ECTS et l'UE 6.4 6ECTS sont acquises, ainsi qu'une UE non acquise sur le semestre.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16"/>
  <sheetViews>
    <sheetView zoomScale="85" zoomScaleNormal="85" workbookViewId="0">
      <selection activeCell="D8" sqref="D8"/>
    </sheetView>
  </sheetViews>
  <sheetFormatPr baseColWidth="10" defaultColWidth="11.42578125" defaultRowHeight="12.75" x14ac:dyDescent="0.2"/>
  <cols>
    <col min="1" max="1" width="11.42578125" style="30"/>
    <col min="2" max="2" width="23.140625" style="30" customWidth="1"/>
    <col min="3" max="3" width="63.140625" style="30" customWidth="1"/>
    <col min="4" max="5" width="11.140625" style="30" customWidth="1"/>
    <col min="6" max="16384" width="11.42578125" style="30"/>
  </cols>
  <sheetData>
    <row r="2" spans="1:5" ht="38.25" x14ac:dyDescent="0.2">
      <c r="A2" s="23" t="s">
        <v>3</v>
      </c>
      <c r="B2" s="23" t="s">
        <v>4</v>
      </c>
      <c r="C2" s="23" t="s">
        <v>5</v>
      </c>
      <c r="D2" s="23" t="s">
        <v>6</v>
      </c>
      <c r="E2" s="23" t="s">
        <v>7</v>
      </c>
    </row>
    <row r="3" spans="1:5" x14ac:dyDescent="0.2">
      <c r="A3" s="27" t="s">
        <v>8</v>
      </c>
      <c r="B3" s="21" t="s">
        <v>9</v>
      </c>
      <c r="C3" s="21"/>
      <c r="D3" s="21"/>
      <c r="E3" s="22"/>
    </row>
    <row r="4" spans="1:5" ht="38.25" x14ac:dyDescent="0.2">
      <c r="A4" s="155" t="s">
        <v>10</v>
      </c>
      <c r="B4" s="156" t="s">
        <v>11</v>
      </c>
      <c r="C4" s="19" t="s">
        <v>12</v>
      </c>
      <c r="D4" s="20" t="s">
        <v>13</v>
      </c>
      <c r="E4" s="24"/>
    </row>
    <row r="5" spans="1:5" ht="38.25" x14ac:dyDescent="0.2">
      <c r="A5" s="152"/>
      <c r="B5" s="153"/>
      <c r="C5" s="14" t="s">
        <v>14</v>
      </c>
      <c r="D5" s="25"/>
      <c r="E5" s="20" t="s">
        <v>13</v>
      </c>
    </row>
    <row r="6" spans="1:5" ht="25.5" x14ac:dyDescent="0.2">
      <c r="A6" s="152" t="s">
        <v>15</v>
      </c>
      <c r="B6" s="153" t="s">
        <v>16</v>
      </c>
      <c r="C6" s="14" t="s">
        <v>17</v>
      </c>
      <c r="D6" s="20" t="s">
        <v>13</v>
      </c>
      <c r="E6" s="25"/>
    </row>
    <row r="7" spans="1:5" ht="32.85" customHeight="1" x14ac:dyDescent="0.2">
      <c r="A7" s="152"/>
      <c r="B7" s="153"/>
      <c r="C7" s="14" t="s">
        <v>18</v>
      </c>
      <c r="D7" s="25"/>
      <c r="E7" s="20" t="s">
        <v>13</v>
      </c>
    </row>
    <row r="8" spans="1:5" ht="48" x14ac:dyDescent="0.2">
      <c r="A8" s="28" t="s">
        <v>19</v>
      </c>
      <c r="B8" s="16" t="s">
        <v>20</v>
      </c>
      <c r="C8" s="14" t="s">
        <v>21</v>
      </c>
      <c r="D8" s="20" t="s">
        <v>13</v>
      </c>
      <c r="E8" s="25"/>
    </row>
    <row r="9" spans="1:5" ht="51" x14ac:dyDescent="0.2">
      <c r="A9" s="28" t="s">
        <v>22</v>
      </c>
      <c r="B9" s="15" t="s">
        <v>23</v>
      </c>
      <c r="C9" s="14" t="s">
        <v>24</v>
      </c>
      <c r="D9" s="25"/>
      <c r="E9" s="20" t="s">
        <v>13</v>
      </c>
    </row>
    <row r="10" spans="1:5" ht="24" x14ac:dyDescent="0.2">
      <c r="A10" s="28" t="s">
        <v>25</v>
      </c>
      <c r="B10" s="16" t="s">
        <v>26</v>
      </c>
      <c r="C10" s="17" t="s">
        <v>27</v>
      </c>
      <c r="D10" s="18"/>
      <c r="E10" s="18"/>
    </row>
    <row r="11" spans="1:5" x14ac:dyDescent="0.2">
      <c r="A11" s="27" t="s">
        <v>28</v>
      </c>
      <c r="B11" s="21" t="s">
        <v>29</v>
      </c>
      <c r="C11" s="21"/>
      <c r="D11" s="21"/>
      <c r="E11" s="22"/>
    </row>
    <row r="12" spans="1:5" ht="38.25" x14ac:dyDescent="0.2">
      <c r="A12" s="152" t="s">
        <v>30</v>
      </c>
      <c r="B12" s="154" t="s">
        <v>31</v>
      </c>
      <c r="C12" s="14" t="s">
        <v>32</v>
      </c>
      <c r="D12" s="20" t="s">
        <v>13</v>
      </c>
      <c r="E12" s="13"/>
    </row>
    <row r="13" spans="1:5" ht="26.85" customHeight="1" x14ac:dyDescent="0.2">
      <c r="A13" s="152"/>
      <c r="B13" s="154"/>
      <c r="C13" s="14" t="s">
        <v>33</v>
      </c>
      <c r="D13" s="20" t="s">
        <v>13</v>
      </c>
      <c r="E13" s="13"/>
    </row>
    <row r="14" spans="1:5" ht="21" customHeight="1" x14ac:dyDescent="0.2">
      <c r="A14" s="152"/>
      <c r="B14" s="154"/>
      <c r="C14" s="14" t="s">
        <v>34</v>
      </c>
      <c r="D14" s="26"/>
      <c r="E14" s="20" t="s">
        <v>13</v>
      </c>
    </row>
    <row r="15" spans="1:5" ht="25.5" x14ac:dyDescent="0.2">
      <c r="A15" s="28" t="s">
        <v>35</v>
      </c>
      <c r="B15" s="15" t="s">
        <v>36</v>
      </c>
      <c r="C15" s="14" t="s">
        <v>37</v>
      </c>
      <c r="D15" s="26"/>
      <c r="E15" s="20" t="s">
        <v>13</v>
      </c>
    </row>
    <row r="16" spans="1:5" ht="18" customHeight="1" x14ac:dyDescent="0.2">
      <c r="A16" s="28" t="s">
        <v>38</v>
      </c>
      <c r="B16" s="15" t="s">
        <v>39</v>
      </c>
      <c r="C16" s="18"/>
      <c r="D16" s="18"/>
      <c r="E16" s="18"/>
    </row>
  </sheetData>
  <mergeCells count="6">
    <mergeCell ref="A6:A7"/>
    <mergeCell ref="B6:B7"/>
    <mergeCell ref="A12:A14"/>
    <mergeCell ref="B12:B14"/>
    <mergeCell ref="A4:A5"/>
    <mergeCell ref="B4:B5"/>
  </mergeCell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B2:B44"/>
  <sheetViews>
    <sheetView workbookViewId="0">
      <selection activeCell="B23" sqref="B23"/>
    </sheetView>
  </sheetViews>
  <sheetFormatPr baseColWidth="10" defaultColWidth="11.42578125" defaultRowHeight="12.75" outlineLevelRow="1" x14ac:dyDescent="0.2"/>
  <cols>
    <col min="1" max="1" width="11.42578125" style="5"/>
    <col min="2" max="2" width="138.42578125" style="5" customWidth="1"/>
    <col min="3" max="16384" width="11.42578125" style="5"/>
  </cols>
  <sheetData>
    <row r="2" spans="2:2" ht="26.85" customHeight="1" x14ac:dyDescent="0.2">
      <c r="B2" s="29" t="s">
        <v>40</v>
      </c>
    </row>
    <row r="3" spans="2:2" ht="25.5" x14ac:dyDescent="0.2">
      <c r="B3" s="3" t="s">
        <v>41</v>
      </c>
    </row>
    <row r="5" spans="2:2" ht="22.35" customHeight="1" x14ac:dyDescent="0.2">
      <c r="B5" s="11" t="s">
        <v>42</v>
      </c>
    </row>
    <row r="6" spans="2:2" ht="21" customHeight="1" x14ac:dyDescent="0.2">
      <c r="B6" s="3" t="s">
        <v>43</v>
      </c>
    </row>
    <row r="7" spans="2:2" ht="25.5" outlineLevel="1" x14ac:dyDescent="0.2">
      <c r="B7" s="3" t="s">
        <v>44</v>
      </c>
    </row>
    <row r="8" spans="2:2" ht="24" hidden="1" customHeight="1" outlineLevel="1" x14ac:dyDescent="0.2">
      <c r="B8" s="9" t="s">
        <v>45</v>
      </c>
    </row>
    <row r="9" spans="2:2" ht="17.100000000000001" customHeight="1" outlineLevel="1" x14ac:dyDescent="0.2">
      <c r="B9" s="3" t="s">
        <v>46</v>
      </c>
    </row>
    <row r="10" spans="2:2" ht="95.85" customHeight="1" outlineLevel="1" x14ac:dyDescent="0.2">
      <c r="B10" s="3" t="s">
        <v>47</v>
      </c>
    </row>
    <row r="11" spans="2:2" ht="39" customHeight="1" outlineLevel="1" x14ac:dyDescent="0.2">
      <c r="B11" s="8" t="s">
        <v>48</v>
      </c>
    </row>
    <row r="12" spans="2:2" ht="41.85" customHeight="1" outlineLevel="1" x14ac:dyDescent="0.2">
      <c r="B12" s="3" t="s">
        <v>49</v>
      </c>
    </row>
    <row r="13" spans="2:2" ht="76.5" outlineLevel="1" x14ac:dyDescent="0.2">
      <c r="B13" s="3" t="s">
        <v>50</v>
      </c>
    </row>
    <row r="14" spans="2:2" outlineLevel="1" x14ac:dyDescent="0.2"/>
    <row r="15" spans="2:2" outlineLevel="1" x14ac:dyDescent="0.2"/>
    <row r="16" spans="2:2" outlineLevel="1" x14ac:dyDescent="0.2"/>
    <row r="17" spans="2:2" outlineLevel="1" x14ac:dyDescent="0.2"/>
    <row r="18" spans="2:2" outlineLevel="1" x14ac:dyDescent="0.2"/>
    <row r="19" spans="2:2" outlineLevel="1" x14ac:dyDescent="0.2"/>
    <row r="20" spans="2:2" outlineLevel="1" x14ac:dyDescent="0.2"/>
    <row r="21" spans="2:2" outlineLevel="1" x14ac:dyDescent="0.2">
      <c r="B21" s="3"/>
    </row>
    <row r="22" spans="2:2" ht="21" customHeight="1" x14ac:dyDescent="0.2">
      <c r="B22" s="6" t="s">
        <v>51</v>
      </c>
    </row>
    <row r="23" spans="2:2" ht="63.75" outlineLevel="1" x14ac:dyDescent="0.2">
      <c r="B23" s="3" t="s">
        <v>52</v>
      </c>
    </row>
    <row r="24" spans="2:2" ht="12.6" customHeight="1" outlineLevel="1" x14ac:dyDescent="0.2">
      <c r="B24" s="3" t="s">
        <v>53</v>
      </c>
    </row>
    <row r="25" spans="2:2" s="1" customFormat="1" ht="35.85" customHeight="1" outlineLevel="1" x14ac:dyDescent="0.2">
      <c r="B25" s="7" t="s">
        <v>54</v>
      </c>
    </row>
    <row r="26" spans="2:2" s="1" customFormat="1" ht="20.85" customHeight="1" outlineLevel="1" x14ac:dyDescent="0.2">
      <c r="B26" s="2" t="s">
        <v>55</v>
      </c>
    </row>
    <row r="27" spans="2:2" ht="13.35" customHeight="1" outlineLevel="1" x14ac:dyDescent="0.2">
      <c r="B27" s="3"/>
    </row>
    <row r="28" spans="2:2" ht="21" customHeight="1" x14ac:dyDescent="0.2">
      <c r="B28" s="6" t="s">
        <v>56</v>
      </c>
    </row>
    <row r="29" spans="2:2" ht="25.5" outlineLevel="1" x14ac:dyDescent="0.2">
      <c r="B29" s="12" t="s">
        <v>57</v>
      </c>
    </row>
    <row r="30" spans="2:2" ht="25.5" outlineLevel="1" x14ac:dyDescent="0.2">
      <c r="B30" s="12" t="s">
        <v>58</v>
      </c>
    </row>
    <row r="31" spans="2:2" outlineLevel="1" x14ac:dyDescent="0.2">
      <c r="B31" s="7" t="s">
        <v>59</v>
      </c>
    </row>
    <row r="32" spans="2:2" x14ac:dyDescent="0.2">
      <c r="B32" s="7"/>
    </row>
    <row r="35" spans="2:2" x14ac:dyDescent="0.2">
      <c r="B35" s="10" t="s">
        <v>60</v>
      </c>
    </row>
    <row r="37" spans="2:2" ht="28.35" customHeight="1" x14ac:dyDescent="0.2">
      <c r="B37" s="4" t="s">
        <v>61</v>
      </c>
    </row>
    <row r="38" spans="2:2" ht="23.85" customHeight="1" x14ac:dyDescent="0.2">
      <c r="B38" s="3" t="s">
        <v>62</v>
      </c>
    </row>
    <row r="39" spans="2:2" ht="47.1" customHeight="1" x14ac:dyDescent="0.2">
      <c r="B39" s="3" t="s">
        <v>63</v>
      </c>
    </row>
    <row r="40" spans="2:2" ht="25.5" x14ac:dyDescent="0.2">
      <c r="B40" s="3" t="s">
        <v>64</v>
      </c>
    </row>
    <row r="42" spans="2:2" ht="20.100000000000001" customHeight="1" x14ac:dyDescent="0.2">
      <c r="B42" s="6" t="s">
        <v>56</v>
      </c>
    </row>
    <row r="43" spans="2:2" x14ac:dyDescent="0.2">
      <c r="B43" s="12" t="s">
        <v>65</v>
      </c>
    </row>
    <row r="44" spans="2:2" x14ac:dyDescent="0.2">
      <c r="B44" s="12" t="s">
        <v>66</v>
      </c>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L119"/>
  <sheetViews>
    <sheetView tabSelected="1" view="pageBreakPreview" zoomScale="70" zoomScaleNormal="75" zoomScaleSheetLayoutView="70" workbookViewId="0">
      <pane xSplit="7" ySplit="18" topLeftCell="H122" activePane="bottomRight" state="frozen"/>
      <selection pane="topRight"/>
      <selection pane="bottomLeft"/>
      <selection pane="bottomRight"/>
    </sheetView>
  </sheetViews>
  <sheetFormatPr baseColWidth="10" defaultColWidth="11.42578125" defaultRowHeight="15.75" x14ac:dyDescent="0.2"/>
  <cols>
    <col min="1" max="1" width="11.42578125" style="31"/>
    <col min="2" max="2" width="14.140625" style="31" customWidth="1"/>
    <col min="3" max="3" width="8.85546875" style="31" customWidth="1"/>
    <col min="4" max="4" width="22.42578125" style="31" customWidth="1"/>
    <col min="5" max="6" width="8.85546875" style="31" customWidth="1"/>
    <col min="7" max="7" width="31.85546875" style="31" customWidth="1"/>
    <col min="8" max="8" width="13" style="31" customWidth="1"/>
    <col min="9" max="9" width="10" style="31" customWidth="1"/>
    <col min="10" max="10" width="13.85546875" style="31" bestFit="1" customWidth="1"/>
    <col min="11" max="11" width="53.42578125" style="31" customWidth="1"/>
    <col min="12" max="12" width="56.5703125" style="31" customWidth="1"/>
    <col min="13" max="16384" width="11.42578125" style="31"/>
  </cols>
  <sheetData>
    <row r="1" spans="1:11" ht="6" customHeight="1" x14ac:dyDescent="0.2"/>
    <row r="2" spans="1:11" ht="6" customHeight="1" x14ac:dyDescent="0.2"/>
    <row r="3" spans="1:11" ht="16.5" customHeight="1" x14ac:dyDescent="0.2">
      <c r="D3" s="231" t="s">
        <v>1359</v>
      </c>
      <c r="E3" s="231"/>
      <c r="F3" s="231"/>
      <c r="G3" s="231"/>
    </row>
    <row r="4" spans="1:11" ht="18" customHeight="1" x14ac:dyDescent="0.2">
      <c r="E4" s="201" t="s">
        <v>67</v>
      </c>
      <c r="F4" s="202"/>
      <c r="G4" s="203"/>
      <c r="H4" s="202" t="s">
        <v>68</v>
      </c>
      <c r="I4" s="203"/>
    </row>
    <row r="5" spans="1:11" ht="18" customHeight="1" x14ac:dyDescent="0.2">
      <c r="D5" s="71" t="s">
        <v>68</v>
      </c>
      <c r="E5" s="188" t="s">
        <v>69</v>
      </c>
      <c r="F5" s="189"/>
      <c r="G5" s="190"/>
      <c r="H5" s="204" t="s">
        <v>506</v>
      </c>
      <c r="I5" s="204"/>
    </row>
    <row r="6" spans="1:11" ht="18" customHeight="1" x14ac:dyDescent="0.2">
      <c r="D6" s="69" t="s">
        <v>70</v>
      </c>
      <c r="E6" s="70"/>
      <c r="F6" s="70"/>
      <c r="G6" s="70"/>
      <c r="H6" s="70"/>
      <c r="I6" s="70"/>
    </row>
    <row r="7" spans="1:11" ht="18" customHeight="1" x14ac:dyDescent="0.2">
      <c r="A7" s="187" t="s">
        <v>0</v>
      </c>
      <c r="B7" s="187"/>
      <c r="D7" s="32"/>
      <c r="E7" s="33"/>
      <c r="F7" s="33"/>
      <c r="G7" s="33"/>
      <c r="H7" s="33"/>
      <c r="I7" s="116"/>
      <c r="K7" s="117"/>
    </row>
    <row r="8" spans="1:11" ht="18" customHeight="1" x14ac:dyDescent="0.2">
      <c r="A8" s="187"/>
      <c r="B8" s="187"/>
      <c r="D8" s="72" t="s">
        <v>71</v>
      </c>
      <c r="E8" s="183" t="s">
        <v>69</v>
      </c>
      <c r="F8" s="184"/>
      <c r="G8" s="185"/>
      <c r="H8" s="184"/>
      <c r="I8" s="184"/>
      <c r="J8" s="117"/>
      <c r="K8" s="149"/>
    </row>
    <row r="9" spans="1:11" ht="18" customHeight="1" x14ac:dyDescent="0.2">
      <c r="A9" s="187"/>
      <c r="B9" s="187"/>
      <c r="D9" s="72" t="s">
        <v>73</v>
      </c>
      <c r="E9" s="183"/>
      <c r="F9" s="184"/>
      <c r="G9" s="185"/>
      <c r="H9" s="184"/>
      <c r="I9" s="185"/>
      <c r="K9" s="150" t="s">
        <v>316</v>
      </c>
    </row>
    <row r="10" spans="1:11" ht="18" customHeight="1" x14ac:dyDescent="0.2">
      <c r="A10" s="187"/>
      <c r="B10" s="187"/>
      <c r="D10" s="72" t="s">
        <v>74</v>
      </c>
      <c r="E10" s="183"/>
      <c r="F10" s="184"/>
      <c r="G10" s="185"/>
      <c r="H10" s="184"/>
      <c r="I10" s="185"/>
      <c r="K10" s="150" t="s">
        <v>317</v>
      </c>
    </row>
    <row r="11" spans="1:11" ht="18" customHeight="1" x14ac:dyDescent="0.2">
      <c r="A11" s="34"/>
      <c r="B11" s="34"/>
      <c r="D11" s="72" t="s">
        <v>75</v>
      </c>
      <c r="E11" s="183"/>
      <c r="F11" s="184"/>
      <c r="G11" s="185"/>
      <c r="H11" s="184"/>
      <c r="I11" s="185"/>
    </row>
    <row r="12" spans="1:11" ht="18" customHeight="1" x14ac:dyDescent="0.2">
      <c r="D12" s="72" t="s">
        <v>76</v>
      </c>
      <c r="E12" s="183"/>
      <c r="F12" s="184"/>
      <c r="G12" s="185"/>
      <c r="H12" s="184"/>
      <c r="I12" s="185"/>
    </row>
    <row r="13" spans="1:11" ht="18" customHeight="1" x14ac:dyDescent="0.2">
      <c r="D13" s="72" t="s">
        <v>77</v>
      </c>
      <c r="E13" s="183"/>
      <c r="F13" s="184"/>
      <c r="G13" s="185"/>
      <c r="H13" s="184"/>
      <c r="I13" s="185"/>
    </row>
    <row r="14" spans="1:11" ht="18" customHeight="1" x14ac:dyDescent="0.2">
      <c r="B14" s="73"/>
      <c r="C14" s="73"/>
      <c r="D14" s="73"/>
      <c r="E14" s="73"/>
      <c r="F14" s="73"/>
    </row>
    <row r="15" spans="1:11" ht="18" customHeight="1" x14ac:dyDescent="0.2">
      <c r="B15" s="73"/>
      <c r="C15" s="73"/>
      <c r="D15" s="73"/>
      <c r="E15" s="73"/>
      <c r="F15" s="73"/>
    </row>
    <row r="16" spans="1:11" ht="6.6" customHeight="1" thickBot="1" x14ac:dyDescent="0.25"/>
    <row r="17" spans="1:12" ht="68.849999999999994" customHeight="1" x14ac:dyDescent="0.25">
      <c r="A17" s="38"/>
      <c r="B17" s="174" t="s">
        <v>78</v>
      </c>
      <c r="C17" s="175"/>
      <c r="D17" s="176"/>
      <c r="E17" s="191" t="s">
        <v>79</v>
      </c>
      <c r="F17" s="191" t="s">
        <v>80</v>
      </c>
      <c r="G17" s="191" t="s">
        <v>81</v>
      </c>
      <c r="H17" s="176" t="s">
        <v>82</v>
      </c>
      <c r="I17" s="206" t="s">
        <v>83</v>
      </c>
      <c r="J17" s="199" t="s">
        <v>315</v>
      </c>
      <c r="K17" s="199" t="s">
        <v>313</v>
      </c>
      <c r="L17" s="199" t="s">
        <v>1327</v>
      </c>
    </row>
    <row r="18" spans="1:12" ht="32.25" thickBot="1" x14ac:dyDescent="0.3">
      <c r="A18" s="38"/>
      <c r="B18" s="35" t="s">
        <v>84</v>
      </c>
      <c r="C18" s="36" t="s">
        <v>85</v>
      </c>
      <c r="D18" s="36" t="s">
        <v>86</v>
      </c>
      <c r="E18" s="192"/>
      <c r="F18" s="205"/>
      <c r="G18" s="205"/>
      <c r="H18" s="208"/>
      <c r="I18" s="207"/>
      <c r="J18" s="200"/>
      <c r="K18" s="200"/>
      <c r="L18" s="200"/>
    </row>
    <row r="19" spans="1:12" x14ac:dyDescent="0.2">
      <c r="A19" s="193" t="s">
        <v>87</v>
      </c>
      <c r="B19" s="177" t="s">
        <v>88</v>
      </c>
      <c r="C19" s="159" t="s">
        <v>89</v>
      </c>
      <c r="D19" s="166" t="s">
        <v>90</v>
      </c>
      <c r="E19" s="186">
        <v>6</v>
      </c>
      <c r="F19" s="56" t="s">
        <v>91</v>
      </c>
      <c r="G19" s="37" t="s">
        <v>92</v>
      </c>
      <c r="H19" s="74" t="s">
        <v>93</v>
      </c>
      <c r="I19" s="118" t="s">
        <v>94</v>
      </c>
      <c r="J19" s="119"/>
      <c r="K19" s="120"/>
      <c r="L19" s="76"/>
    </row>
    <row r="20" spans="1:12" x14ac:dyDescent="0.2">
      <c r="A20" s="194"/>
      <c r="B20" s="178"/>
      <c r="C20" s="159"/>
      <c r="D20" s="166"/>
      <c r="E20" s="186"/>
      <c r="F20" s="56" t="s">
        <v>95</v>
      </c>
      <c r="G20" s="37" t="s">
        <v>92</v>
      </c>
      <c r="H20" s="77" t="s">
        <v>93</v>
      </c>
      <c r="I20" s="118" t="s">
        <v>96</v>
      </c>
      <c r="J20" s="121"/>
      <c r="K20" s="32"/>
      <c r="L20" s="76"/>
    </row>
    <row r="21" spans="1:12" x14ac:dyDescent="0.2">
      <c r="A21" s="194"/>
      <c r="B21" s="178"/>
      <c r="C21" s="159"/>
      <c r="D21" s="166"/>
      <c r="E21" s="186"/>
      <c r="F21" s="56" t="s">
        <v>97</v>
      </c>
      <c r="G21" s="78"/>
      <c r="H21" s="77"/>
      <c r="I21" s="118"/>
      <c r="J21" s="121"/>
      <c r="K21" s="32"/>
      <c r="L21" s="76"/>
    </row>
    <row r="22" spans="1:12" x14ac:dyDescent="0.2">
      <c r="A22" s="194"/>
      <c r="B22" s="178"/>
      <c r="C22" s="159"/>
      <c r="D22" s="166"/>
      <c r="E22" s="186"/>
      <c r="F22" s="59" t="s">
        <v>98</v>
      </c>
      <c r="G22" s="78"/>
      <c r="H22" s="77"/>
      <c r="I22" s="118"/>
      <c r="J22" s="121"/>
      <c r="K22" s="32"/>
      <c r="L22" s="76"/>
    </row>
    <row r="23" spans="1:12" ht="31.5" x14ac:dyDescent="0.2">
      <c r="A23" s="194"/>
      <c r="B23" s="178"/>
      <c r="C23" s="159"/>
      <c r="D23" s="39"/>
      <c r="E23" s="40"/>
      <c r="F23" s="40"/>
      <c r="G23" s="122"/>
      <c r="H23" s="80"/>
      <c r="I23" s="123"/>
      <c r="J23" s="121" t="s">
        <v>507</v>
      </c>
      <c r="K23" s="32" t="s">
        <v>365</v>
      </c>
      <c r="L23" s="76"/>
    </row>
    <row r="24" spans="1:12" ht="15.6" customHeight="1" x14ac:dyDescent="0.2">
      <c r="A24" s="194"/>
      <c r="B24" s="178"/>
      <c r="C24" s="159" t="s">
        <v>99</v>
      </c>
      <c r="D24" s="166" t="s">
        <v>100</v>
      </c>
      <c r="E24" s="186">
        <v>6</v>
      </c>
      <c r="F24" s="56" t="s">
        <v>101</v>
      </c>
      <c r="G24" s="37" t="s">
        <v>102</v>
      </c>
      <c r="H24" s="74" t="s">
        <v>93</v>
      </c>
      <c r="I24" s="118" t="s">
        <v>94</v>
      </c>
      <c r="J24" s="121"/>
      <c r="K24" s="32"/>
      <c r="L24" s="76"/>
    </row>
    <row r="25" spans="1:12" x14ac:dyDescent="0.2">
      <c r="A25" s="194"/>
      <c r="B25" s="178"/>
      <c r="C25" s="159"/>
      <c r="D25" s="166"/>
      <c r="E25" s="186"/>
      <c r="F25" s="56" t="s">
        <v>103</v>
      </c>
      <c r="G25" s="37" t="s">
        <v>104</v>
      </c>
      <c r="H25" s="77" t="s">
        <v>93</v>
      </c>
      <c r="I25" s="118" t="s">
        <v>94</v>
      </c>
      <c r="J25" s="121"/>
      <c r="K25" s="32"/>
      <c r="L25" s="76"/>
    </row>
    <row r="26" spans="1:12" x14ac:dyDescent="0.2">
      <c r="A26" s="194"/>
      <c r="B26" s="178"/>
      <c r="C26" s="159"/>
      <c r="D26" s="166"/>
      <c r="E26" s="186"/>
      <c r="F26" s="56" t="s">
        <v>105</v>
      </c>
      <c r="G26" s="78"/>
      <c r="H26" s="77"/>
      <c r="I26" s="118"/>
      <c r="J26" s="121"/>
      <c r="K26" s="32"/>
      <c r="L26" s="76"/>
    </row>
    <row r="27" spans="1:12" x14ac:dyDescent="0.2">
      <c r="A27" s="194"/>
      <c r="B27" s="178"/>
      <c r="C27" s="159"/>
      <c r="D27" s="166"/>
      <c r="E27" s="186"/>
      <c r="F27" s="59" t="s">
        <v>106</v>
      </c>
      <c r="G27" s="78"/>
      <c r="H27" s="77"/>
      <c r="I27" s="118"/>
      <c r="J27" s="121"/>
      <c r="K27" s="32"/>
      <c r="L27" s="76"/>
    </row>
    <row r="28" spans="1:12" x14ac:dyDescent="0.2">
      <c r="A28" s="194"/>
      <c r="B28" s="178"/>
      <c r="C28" s="159"/>
      <c r="D28" s="166"/>
      <c r="E28" s="186"/>
      <c r="F28" s="56"/>
      <c r="G28" s="78"/>
      <c r="H28" s="77"/>
      <c r="I28" s="118"/>
      <c r="J28" s="121"/>
      <c r="K28" s="32"/>
      <c r="L28" s="76"/>
    </row>
    <row r="29" spans="1:12" x14ac:dyDescent="0.2">
      <c r="A29" s="194"/>
      <c r="B29" s="179"/>
      <c r="C29" s="159"/>
      <c r="D29" s="39"/>
      <c r="E29" s="40"/>
      <c r="F29" s="40"/>
      <c r="G29" s="122"/>
      <c r="H29" s="80"/>
      <c r="I29" s="123"/>
      <c r="J29" s="121" t="s">
        <v>507</v>
      </c>
      <c r="K29" s="32" t="s">
        <v>368</v>
      </c>
      <c r="L29" s="76"/>
    </row>
    <row r="30" spans="1:12" ht="14.85" customHeight="1" x14ac:dyDescent="0.2">
      <c r="A30" s="194"/>
      <c r="B30" s="180" t="s">
        <v>107</v>
      </c>
      <c r="C30" s="159" t="s">
        <v>108</v>
      </c>
      <c r="D30" s="166" t="s">
        <v>109</v>
      </c>
      <c r="E30" s="160">
        <v>6</v>
      </c>
      <c r="F30" s="56" t="s">
        <v>110</v>
      </c>
      <c r="G30" s="37" t="s">
        <v>72</v>
      </c>
      <c r="H30" s="124"/>
      <c r="I30" s="125"/>
      <c r="J30" s="121"/>
      <c r="K30" s="32"/>
      <c r="L30" s="76"/>
    </row>
    <row r="31" spans="1:12" x14ac:dyDescent="0.2">
      <c r="A31" s="194"/>
      <c r="B31" s="181"/>
      <c r="C31" s="159"/>
      <c r="D31" s="166"/>
      <c r="E31" s="161"/>
      <c r="F31" s="56" t="s">
        <v>111</v>
      </c>
      <c r="G31" s="37"/>
      <c r="H31" s="124"/>
      <c r="I31" s="125"/>
      <c r="J31" s="121"/>
      <c r="K31" s="32"/>
      <c r="L31" s="76"/>
    </row>
    <row r="32" spans="1:12" x14ac:dyDescent="0.2">
      <c r="A32" s="194"/>
      <c r="B32" s="181"/>
      <c r="C32" s="159"/>
      <c r="D32" s="166"/>
      <c r="E32" s="161"/>
      <c r="F32" s="56" t="s">
        <v>112</v>
      </c>
      <c r="G32" s="37"/>
      <c r="H32" s="124"/>
      <c r="I32" s="125"/>
      <c r="J32" s="121"/>
      <c r="K32" s="32"/>
      <c r="L32" s="76"/>
    </row>
    <row r="33" spans="1:12" x14ac:dyDescent="0.2">
      <c r="A33" s="194"/>
      <c r="B33" s="181"/>
      <c r="C33" s="159"/>
      <c r="D33" s="166"/>
      <c r="E33" s="161"/>
      <c r="F33" s="59" t="s">
        <v>113</v>
      </c>
      <c r="G33" s="37"/>
      <c r="H33" s="124"/>
      <c r="I33" s="125"/>
      <c r="J33" s="121"/>
      <c r="K33" s="32"/>
      <c r="L33" s="76"/>
    </row>
    <row r="34" spans="1:12" x14ac:dyDescent="0.2">
      <c r="A34" s="194"/>
      <c r="B34" s="181"/>
      <c r="C34" s="159"/>
      <c r="D34" s="166"/>
      <c r="E34" s="169"/>
      <c r="F34" s="59" t="s">
        <v>114</v>
      </c>
      <c r="G34" s="37"/>
      <c r="H34" s="124"/>
      <c r="I34" s="125"/>
      <c r="J34" s="121"/>
      <c r="K34" s="32"/>
      <c r="L34" s="76"/>
    </row>
    <row r="35" spans="1:12" ht="31.5" x14ac:dyDescent="0.2">
      <c r="A35" s="194"/>
      <c r="B35" s="181"/>
      <c r="C35" s="159"/>
      <c r="D35" s="41"/>
      <c r="E35" s="41"/>
      <c r="F35" s="42"/>
      <c r="G35" s="126"/>
      <c r="H35" s="127"/>
      <c r="I35" s="128"/>
      <c r="J35" s="121" t="s">
        <v>507</v>
      </c>
      <c r="K35" s="32" t="s">
        <v>371</v>
      </c>
      <c r="L35" s="76"/>
    </row>
    <row r="36" spans="1:12" ht="14.85" customHeight="1" x14ac:dyDescent="0.2">
      <c r="A36" s="194"/>
      <c r="B36" s="181"/>
      <c r="C36" s="159" t="s">
        <v>115</v>
      </c>
      <c r="D36" s="160" t="s">
        <v>116</v>
      </c>
      <c r="E36" s="160">
        <v>6</v>
      </c>
      <c r="F36" s="56" t="s">
        <v>117</v>
      </c>
      <c r="G36" s="37" t="s">
        <v>72</v>
      </c>
      <c r="H36" s="124"/>
      <c r="I36" s="125"/>
      <c r="J36" s="121"/>
      <c r="K36" s="32"/>
      <c r="L36" s="76"/>
    </row>
    <row r="37" spans="1:12" x14ac:dyDescent="0.2">
      <c r="A37" s="194"/>
      <c r="B37" s="181"/>
      <c r="C37" s="159"/>
      <c r="D37" s="161"/>
      <c r="E37" s="161"/>
      <c r="F37" s="56" t="s">
        <v>118</v>
      </c>
      <c r="G37" s="37"/>
      <c r="H37" s="124"/>
      <c r="I37" s="125"/>
      <c r="J37" s="121"/>
      <c r="K37" s="32"/>
      <c r="L37" s="76"/>
    </row>
    <row r="38" spans="1:12" x14ac:dyDescent="0.2">
      <c r="A38" s="194"/>
      <c r="B38" s="181"/>
      <c r="C38" s="159"/>
      <c r="D38" s="161"/>
      <c r="E38" s="161"/>
      <c r="F38" s="56" t="s">
        <v>119</v>
      </c>
      <c r="G38" s="37"/>
      <c r="H38" s="124"/>
      <c r="I38" s="125"/>
      <c r="J38" s="121"/>
      <c r="K38" s="32"/>
      <c r="L38" s="76"/>
    </row>
    <row r="39" spans="1:12" x14ac:dyDescent="0.2">
      <c r="A39" s="194"/>
      <c r="B39" s="181"/>
      <c r="C39" s="159"/>
      <c r="D39" s="161"/>
      <c r="E39" s="161"/>
      <c r="F39" s="59" t="s">
        <v>120</v>
      </c>
      <c r="G39" s="37"/>
      <c r="H39" s="124"/>
      <c r="I39" s="125"/>
      <c r="J39" s="121"/>
      <c r="K39" s="32"/>
      <c r="L39" s="76"/>
    </row>
    <row r="40" spans="1:12" x14ac:dyDescent="0.2">
      <c r="A40" s="194"/>
      <c r="B40" s="181"/>
      <c r="C40" s="159"/>
      <c r="D40" s="169"/>
      <c r="E40" s="169"/>
      <c r="F40" s="59" t="s">
        <v>121</v>
      </c>
      <c r="G40" s="37"/>
      <c r="H40" s="124"/>
      <c r="I40" s="125"/>
      <c r="J40" s="121"/>
      <c r="K40" s="32"/>
      <c r="L40" s="76"/>
    </row>
    <row r="41" spans="1:12" ht="110.25" x14ac:dyDescent="0.2">
      <c r="A41" s="194"/>
      <c r="B41" s="182"/>
      <c r="C41" s="159"/>
      <c r="D41" s="41"/>
      <c r="E41" s="41"/>
      <c r="F41" s="42"/>
      <c r="G41" s="126"/>
      <c r="H41" s="127"/>
      <c r="I41" s="128"/>
      <c r="J41" s="121" t="s">
        <v>507</v>
      </c>
      <c r="K41" s="32"/>
      <c r="L41" s="76" t="s">
        <v>1329</v>
      </c>
    </row>
    <row r="42" spans="1:12" x14ac:dyDescent="0.2">
      <c r="A42" s="194"/>
      <c r="B42" s="196" t="s">
        <v>122</v>
      </c>
      <c r="C42" s="159" t="s">
        <v>123</v>
      </c>
      <c r="D42" s="166" t="s">
        <v>124</v>
      </c>
      <c r="E42" s="161">
        <v>3</v>
      </c>
      <c r="F42" s="56" t="s">
        <v>125</v>
      </c>
      <c r="G42" s="37" t="s">
        <v>126</v>
      </c>
      <c r="H42" s="74" t="s">
        <v>93</v>
      </c>
      <c r="I42" s="118" t="s">
        <v>127</v>
      </c>
      <c r="J42" s="121"/>
      <c r="K42" s="32"/>
      <c r="L42" s="76"/>
    </row>
    <row r="43" spans="1:12" ht="15.6" hidden="1" customHeight="1" x14ac:dyDescent="0.2">
      <c r="A43" s="194"/>
      <c r="B43" s="197"/>
      <c r="C43" s="159"/>
      <c r="D43" s="166"/>
      <c r="E43" s="161"/>
      <c r="F43" s="56"/>
      <c r="G43" s="37"/>
      <c r="H43" s="77"/>
      <c r="I43" s="118"/>
      <c r="J43" s="121"/>
      <c r="K43" s="32"/>
      <c r="L43" s="76"/>
    </row>
    <row r="44" spans="1:12" ht="15.6" hidden="1" customHeight="1" x14ac:dyDescent="0.2">
      <c r="A44" s="194"/>
      <c r="B44" s="197"/>
      <c r="C44" s="159"/>
      <c r="D44" s="166"/>
      <c r="E44" s="161"/>
      <c r="F44" s="56"/>
      <c r="G44" s="78"/>
      <c r="H44" s="77"/>
      <c r="I44" s="118"/>
      <c r="J44" s="121"/>
      <c r="K44" s="32"/>
      <c r="L44" s="76"/>
    </row>
    <row r="45" spans="1:12" ht="15.6" hidden="1" customHeight="1" x14ac:dyDescent="0.2">
      <c r="A45" s="194"/>
      <c r="B45" s="197"/>
      <c r="C45" s="159"/>
      <c r="D45" s="166"/>
      <c r="E45" s="161"/>
      <c r="F45" s="59"/>
      <c r="G45" s="78"/>
      <c r="H45" s="77"/>
      <c r="I45" s="118"/>
      <c r="J45" s="121"/>
      <c r="K45" s="32"/>
      <c r="L45" s="76"/>
    </row>
    <row r="46" spans="1:12" ht="15.6" hidden="1" customHeight="1" x14ac:dyDescent="0.2">
      <c r="A46" s="194"/>
      <c r="B46" s="197"/>
      <c r="C46" s="159"/>
      <c r="D46" s="166"/>
      <c r="E46" s="161"/>
      <c r="F46" s="56"/>
      <c r="G46" s="78"/>
      <c r="H46" s="77"/>
      <c r="I46" s="118"/>
      <c r="J46" s="121"/>
      <c r="K46" s="32"/>
      <c r="L46" s="76"/>
    </row>
    <row r="47" spans="1:12" ht="15.6" hidden="1" customHeight="1" x14ac:dyDescent="0.2">
      <c r="A47" s="194"/>
      <c r="B47" s="197"/>
      <c r="C47" s="159"/>
      <c r="D47" s="166"/>
      <c r="E47" s="161"/>
      <c r="F47" s="56"/>
      <c r="G47" s="78"/>
      <c r="H47" s="77"/>
      <c r="I47" s="118"/>
      <c r="J47" s="121"/>
      <c r="K47" s="32"/>
      <c r="L47" s="76"/>
    </row>
    <row r="48" spans="1:12" ht="15.6" hidden="1" customHeight="1" x14ac:dyDescent="0.2">
      <c r="A48" s="194"/>
      <c r="B48" s="197"/>
      <c r="C48" s="159"/>
      <c r="D48" s="166"/>
      <c r="E48" s="161"/>
      <c r="F48" s="56"/>
      <c r="G48" s="78"/>
      <c r="H48" s="77"/>
      <c r="I48" s="118"/>
      <c r="J48" s="121"/>
      <c r="K48" s="32"/>
      <c r="L48" s="76"/>
    </row>
    <row r="49" spans="1:12" ht="15.6" hidden="1" customHeight="1" x14ac:dyDescent="0.2">
      <c r="A49" s="194"/>
      <c r="B49" s="197"/>
      <c r="C49" s="159"/>
      <c r="D49" s="166"/>
      <c r="E49" s="169"/>
      <c r="F49" s="56"/>
      <c r="G49" s="78"/>
      <c r="H49" s="77"/>
      <c r="I49" s="118"/>
      <c r="J49" s="121"/>
      <c r="K49" s="32"/>
      <c r="L49" s="76"/>
    </row>
    <row r="50" spans="1:12" x14ac:dyDescent="0.2">
      <c r="A50" s="194"/>
      <c r="B50" s="197"/>
      <c r="C50" s="163"/>
      <c r="D50" s="43"/>
      <c r="E50" s="44"/>
      <c r="F50" s="44"/>
      <c r="G50" s="129"/>
      <c r="H50" s="130"/>
      <c r="I50" s="131"/>
      <c r="J50" s="121" t="s">
        <v>507</v>
      </c>
      <c r="K50" s="32" t="s">
        <v>398</v>
      </c>
      <c r="L50" s="76"/>
    </row>
    <row r="51" spans="1:12" ht="31.5" x14ac:dyDescent="0.2">
      <c r="A51" s="194"/>
      <c r="B51" s="197"/>
      <c r="C51" s="159" t="s">
        <v>128</v>
      </c>
      <c r="D51" s="166" t="s">
        <v>129</v>
      </c>
      <c r="E51" s="161">
        <v>3</v>
      </c>
      <c r="F51" s="56" t="s">
        <v>130</v>
      </c>
      <c r="G51" s="37" t="s">
        <v>131</v>
      </c>
      <c r="H51" s="74" t="s">
        <v>93</v>
      </c>
      <c r="I51" s="118" t="s">
        <v>127</v>
      </c>
      <c r="J51" s="121"/>
      <c r="K51" s="32"/>
      <c r="L51" s="76"/>
    </row>
    <row r="52" spans="1:12" ht="15.6" hidden="1" customHeight="1" x14ac:dyDescent="0.2">
      <c r="A52" s="194"/>
      <c r="B52" s="197"/>
      <c r="C52" s="159"/>
      <c r="D52" s="166"/>
      <c r="E52" s="161"/>
      <c r="F52" s="56"/>
      <c r="G52" s="37"/>
      <c r="H52" s="77"/>
      <c r="I52" s="118"/>
      <c r="J52" s="121"/>
      <c r="K52" s="32"/>
      <c r="L52" s="76"/>
    </row>
    <row r="53" spans="1:12" ht="15.6" hidden="1" customHeight="1" x14ac:dyDescent="0.2">
      <c r="A53" s="194"/>
      <c r="B53" s="197"/>
      <c r="C53" s="159"/>
      <c r="D53" s="166"/>
      <c r="E53" s="161"/>
      <c r="F53" s="56"/>
      <c r="G53" s="78"/>
      <c r="H53" s="77"/>
      <c r="I53" s="118"/>
      <c r="J53" s="121"/>
      <c r="K53" s="32"/>
      <c r="L53" s="76"/>
    </row>
    <row r="54" spans="1:12" ht="15.6" hidden="1" customHeight="1" x14ac:dyDescent="0.2">
      <c r="A54" s="194"/>
      <c r="B54" s="197"/>
      <c r="C54" s="159"/>
      <c r="D54" s="166"/>
      <c r="E54" s="161"/>
      <c r="F54" s="59"/>
      <c r="G54" s="78"/>
      <c r="H54" s="77"/>
      <c r="I54" s="118"/>
      <c r="J54" s="121"/>
      <c r="K54" s="32"/>
      <c r="L54" s="76"/>
    </row>
    <row r="55" spans="1:12" ht="15.6" hidden="1" customHeight="1" x14ac:dyDescent="0.2">
      <c r="A55" s="194"/>
      <c r="B55" s="197"/>
      <c r="C55" s="159"/>
      <c r="D55" s="166"/>
      <c r="E55" s="161"/>
      <c r="F55" s="56"/>
      <c r="G55" s="78"/>
      <c r="H55" s="77"/>
      <c r="I55" s="118"/>
      <c r="J55" s="121"/>
      <c r="K55" s="32"/>
      <c r="L55" s="76"/>
    </row>
    <row r="56" spans="1:12" ht="15.6" hidden="1" customHeight="1" x14ac:dyDescent="0.2">
      <c r="A56" s="194"/>
      <c r="B56" s="197"/>
      <c r="C56" s="159"/>
      <c r="D56" s="166"/>
      <c r="E56" s="161"/>
      <c r="F56" s="56"/>
      <c r="G56" s="78"/>
      <c r="H56" s="77"/>
      <c r="I56" s="118"/>
      <c r="J56" s="121"/>
      <c r="K56" s="32"/>
      <c r="L56" s="76"/>
    </row>
    <row r="57" spans="1:12" ht="15.6" hidden="1" customHeight="1" x14ac:dyDescent="0.2">
      <c r="A57" s="194"/>
      <c r="B57" s="197"/>
      <c r="C57" s="159"/>
      <c r="D57" s="166"/>
      <c r="E57" s="161"/>
      <c r="F57" s="56"/>
      <c r="G57" s="78"/>
      <c r="H57" s="77"/>
      <c r="I57" s="118"/>
      <c r="J57" s="121"/>
      <c r="K57" s="32"/>
      <c r="L57" s="76"/>
    </row>
    <row r="58" spans="1:12" ht="15.6" hidden="1" customHeight="1" x14ac:dyDescent="0.2">
      <c r="A58" s="194"/>
      <c r="B58" s="197"/>
      <c r="C58" s="159"/>
      <c r="D58" s="166"/>
      <c r="E58" s="169"/>
      <c r="F58" s="56"/>
      <c r="G58" s="78"/>
      <c r="H58" s="77"/>
      <c r="I58" s="118"/>
      <c r="J58" s="121"/>
      <c r="K58" s="32"/>
      <c r="L58" s="76"/>
    </row>
    <row r="59" spans="1:12" ht="16.5" customHeight="1" thickBot="1" x14ac:dyDescent="0.25">
      <c r="A59" s="194"/>
      <c r="B59" s="198"/>
      <c r="C59" s="163"/>
      <c r="D59" s="43"/>
      <c r="E59" s="44"/>
      <c r="F59" s="44"/>
      <c r="G59" s="129"/>
      <c r="H59" s="130"/>
      <c r="I59" s="131"/>
      <c r="J59" s="121" t="s">
        <v>507</v>
      </c>
      <c r="K59" s="32" t="s">
        <v>398</v>
      </c>
      <c r="L59" s="76"/>
    </row>
    <row r="60" spans="1:12" ht="18" customHeight="1" thickBot="1" x14ac:dyDescent="0.25">
      <c r="A60" s="195"/>
      <c r="B60" s="91" t="s">
        <v>132</v>
      </c>
      <c r="C60" s="92"/>
      <c r="D60" s="92"/>
      <c r="E60" s="132">
        <f>E19+E24+E30+E36+E42+E51</f>
        <v>30</v>
      </c>
      <c r="F60" s="94"/>
      <c r="G60" s="92"/>
      <c r="H60" s="92"/>
      <c r="I60" s="92"/>
      <c r="J60" s="121"/>
      <c r="K60" s="32"/>
      <c r="L60" s="76"/>
    </row>
    <row r="61" spans="1:12" ht="14.85" customHeight="1" x14ac:dyDescent="0.2">
      <c r="A61" s="157" t="s">
        <v>133</v>
      </c>
      <c r="B61" s="170" t="s">
        <v>88</v>
      </c>
      <c r="C61" s="159" t="s">
        <v>134</v>
      </c>
      <c r="D61" s="166" t="s">
        <v>135</v>
      </c>
      <c r="E61" s="162">
        <v>4</v>
      </c>
      <c r="F61" s="57" t="s">
        <v>136</v>
      </c>
      <c r="G61" s="37" t="s">
        <v>137</v>
      </c>
      <c r="H61" s="77" t="s">
        <v>93</v>
      </c>
      <c r="I61" s="118" t="s">
        <v>94</v>
      </c>
      <c r="J61" s="121"/>
      <c r="K61" s="32"/>
      <c r="L61" s="76"/>
    </row>
    <row r="62" spans="1:12" x14ac:dyDescent="0.2">
      <c r="A62" s="158"/>
      <c r="B62" s="171"/>
      <c r="C62" s="159"/>
      <c r="D62" s="166"/>
      <c r="E62" s="162"/>
      <c r="F62" s="56" t="s">
        <v>138</v>
      </c>
      <c r="G62" s="37" t="s">
        <v>137</v>
      </c>
      <c r="H62" s="77" t="s">
        <v>93</v>
      </c>
      <c r="I62" s="118" t="s">
        <v>96</v>
      </c>
      <c r="J62" s="121"/>
      <c r="K62" s="32"/>
      <c r="L62" s="76"/>
    </row>
    <row r="63" spans="1:12" x14ac:dyDescent="0.2">
      <c r="A63" s="158"/>
      <c r="B63" s="171"/>
      <c r="C63" s="159"/>
      <c r="D63" s="166"/>
      <c r="E63" s="162"/>
      <c r="F63" s="56" t="s">
        <v>139</v>
      </c>
      <c r="G63" s="37"/>
      <c r="H63" s="77"/>
      <c r="I63" s="118"/>
      <c r="J63" s="121"/>
      <c r="K63" s="32"/>
      <c r="L63" s="76"/>
    </row>
    <row r="64" spans="1:12" x14ac:dyDescent="0.2">
      <c r="A64" s="158"/>
      <c r="B64" s="171"/>
      <c r="C64" s="159"/>
      <c r="D64" s="166"/>
      <c r="E64" s="162"/>
      <c r="F64" s="59" t="s">
        <v>140</v>
      </c>
      <c r="G64" s="37"/>
      <c r="H64" s="77"/>
      <c r="I64" s="118"/>
      <c r="J64" s="121"/>
      <c r="K64" s="32"/>
      <c r="L64" s="76"/>
    </row>
    <row r="65" spans="1:12" ht="31.5" x14ac:dyDescent="0.2">
      <c r="A65" s="158"/>
      <c r="B65" s="171"/>
      <c r="C65" s="159"/>
      <c r="D65" s="45"/>
      <c r="E65" s="45"/>
      <c r="F65" s="46"/>
      <c r="G65" s="133"/>
      <c r="H65" s="96"/>
      <c r="I65" s="134"/>
      <c r="J65" s="121" t="s">
        <v>507</v>
      </c>
      <c r="K65" s="32" t="s">
        <v>410</v>
      </c>
      <c r="L65" s="76"/>
    </row>
    <row r="66" spans="1:12" ht="15.6" customHeight="1" x14ac:dyDescent="0.2">
      <c r="A66" s="158"/>
      <c r="B66" s="171"/>
      <c r="C66" s="159" t="s">
        <v>141</v>
      </c>
      <c r="D66" s="166" t="s">
        <v>142</v>
      </c>
      <c r="E66" s="162">
        <v>7</v>
      </c>
      <c r="F66" s="57" t="s">
        <v>143</v>
      </c>
      <c r="G66" s="37" t="s">
        <v>144</v>
      </c>
      <c r="H66" s="77" t="s">
        <v>93</v>
      </c>
      <c r="I66" s="118" t="s">
        <v>94</v>
      </c>
      <c r="J66" s="121"/>
      <c r="K66" s="32"/>
      <c r="L66" s="76"/>
    </row>
    <row r="67" spans="1:12" x14ac:dyDescent="0.2">
      <c r="A67" s="158"/>
      <c r="B67" s="171"/>
      <c r="C67" s="159"/>
      <c r="D67" s="166"/>
      <c r="E67" s="162"/>
      <c r="F67" s="56" t="s">
        <v>145</v>
      </c>
      <c r="G67" s="37" t="s">
        <v>144</v>
      </c>
      <c r="H67" s="77" t="s">
        <v>93</v>
      </c>
      <c r="I67" s="118" t="s">
        <v>96</v>
      </c>
      <c r="J67" s="121"/>
      <c r="K67" s="32"/>
      <c r="L67" s="76"/>
    </row>
    <row r="68" spans="1:12" x14ac:dyDescent="0.2">
      <c r="A68" s="158"/>
      <c r="B68" s="171"/>
      <c r="C68" s="159"/>
      <c r="D68" s="166"/>
      <c r="E68" s="162"/>
      <c r="F68" s="56" t="s">
        <v>146</v>
      </c>
      <c r="G68" s="37" t="s">
        <v>147</v>
      </c>
      <c r="H68" s="77" t="s">
        <v>93</v>
      </c>
      <c r="I68" s="118" t="s">
        <v>94</v>
      </c>
      <c r="J68" s="121"/>
      <c r="K68" s="32"/>
      <c r="L68" s="76"/>
    </row>
    <row r="69" spans="1:12" x14ac:dyDescent="0.2">
      <c r="A69" s="158"/>
      <c r="B69" s="171"/>
      <c r="C69" s="159"/>
      <c r="D69" s="166"/>
      <c r="E69" s="162"/>
      <c r="F69" s="59" t="s">
        <v>148</v>
      </c>
      <c r="G69" s="37"/>
      <c r="H69" s="77"/>
      <c r="I69" s="118"/>
      <c r="J69" s="121"/>
      <c r="K69" s="32"/>
      <c r="L69" s="76"/>
    </row>
    <row r="70" spans="1:12" x14ac:dyDescent="0.2">
      <c r="A70" s="158"/>
      <c r="B70" s="171"/>
      <c r="C70" s="159"/>
      <c r="D70" s="166"/>
      <c r="E70" s="162"/>
      <c r="F70" s="56"/>
      <c r="G70" s="37"/>
      <c r="H70" s="77"/>
      <c r="I70" s="118"/>
      <c r="J70" s="121"/>
      <c r="K70" s="32"/>
      <c r="L70" s="76"/>
    </row>
    <row r="71" spans="1:12" x14ac:dyDescent="0.2">
      <c r="A71" s="158"/>
      <c r="B71" s="171"/>
      <c r="C71" s="159"/>
      <c r="D71" s="45"/>
      <c r="E71" s="45"/>
      <c r="F71" s="46"/>
      <c r="G71" s="133"/>
      <c r="H71" s="96"/>
      <c r="I71" s="134"/>
      <c r="J71" s="121" t="s">
        <v>507</v>
      </c>
      <c r="K71" s="32" t="s">
        <v>1326</v>
      </c>
      <c r="L71" s="76"/>
    </row>
    <row r="72" spans="1:12" ht="15.6" customHeight="1" x14ac:dyDescent="0.2">
      <c r="A72" s="158"/>
      <c r="B72" s="171"/>
      <c r="C72" s="159" t="s">
        <v>149</v>
      </c>
      <c r="D72" s="160" t="s">
        <v>150</v>
      </c>
      <c r="E72" s="162">
        <v>7</v>
      </c>
      <c r="F72" s="57" t="s">
        <v>151</v>
      </c>
      <c r="G72" s="37" t="s">
        <v>152</v>
      </c>
      <c r="H72" s="77" t="s">
        <v>93</v>
      </c>
      <c r="I72" s="118" t="s">
        <v>94</v>
      </c>
      <c r="J72" s="121"/>
      <c r="K72" s="32"/>
      <c r="L72" s="76"/>
    </row>
    <row r="73" spans="1:12" x14ac:dyDescent="0.2">
      <c r="A73" s="158"/>
      <c r="B73" s="171"/>
      <c r="C73" s="159"/>
      <c r="D73" s="161"/>
      <c r="E73" s="162"/>
      <c r="F73" s="56" t="s">
        <v>153</v>
      </c>
      <c r="G73" s="37" t="s">
        <v>154</v>
      </c>
      <c r="H73" s="77" t="s">
        <v>93</v>
      </c>
      <c r="I73" s="118" t="s">
        <v>96</v>
      </c>
      <c r="J73" s="121"/>
      <c r="K73" s="32"/>
      <c r="L73" s="76"/>
    </row>
    <row r="74" spans="1:12" ht="31.5" x14ac:dyDescent="0.2">
      <c r="A74" s="158"/>
      <c r="B74" s="171"/>
      <c r="C74" s="159"/>
      <c r="D74" s="161"/>
      <c r="E74" s="162"/>
      <c r="F74" s="56" t="s">
        <v>155</v>
      </c>
      <c r="G74" s="37" t="s">
        <v>156</v>
      </c>
      <c r="H74" s="77" t="s">
        <v>93</v>
      </c>
      <c r="I74" s="118" t="s">
        <v>94</v>
      </c>
      <c r="J74" s="121"/>
      <c r="K74" s="32"/>
      <c r="L74" s="76"/>
    </row>
    <row r="75" spans="1:12" x14ac:dyDescent="0.2">
      <c r="A75" s="158"/>
      <c r="B75" s="171"/>
      <c r="C75" s="159"/>
      <c r="D75" s="161"/>
      <c r="E75" s="162"/>
      <c r="F75" s="59" t="s">
        <v>157</v>
      </c>
      <c r="G75" s="37"/>
      <c r="H75" s="77"/>
      <c r="I75" s="118"/>
      <c r="J75" s="121"/>
      <c r="K75" s="32"/>
      <c r="L75" s="76"/>
    </row>
    <row r="76" spans="1:12" ht="31.5" x14ac:dyDescent="0.2">
      <c r="A76" s="158"/>
      <c r="B76" s="172"/>
      <c r="C76" s="159"/>
      <c r="D76" s="45"/>
      <c r="E76" s="45"/>
      <c r="F76" s="46"/>
      <c r="G76" s="133"/>
      <c r="H76" s="96"/>
      <c r="I76" s="134"/>
      <c r="J76" s="121" t="s">
        <v>507</v>
      </c>
      <c r="K76" s="32" t="s">
        <v>414</v>
      </c>
      <c r="L76" s="76"/>
    </row>
    <row r="77" spans="1:12" ht="15" customHeight="1" x14ac:dyDescent="0.2">
      <c r="A77" s="158"/>
      <c r="B77" s="167" t="s">
        <v>122</v>
      </c>
      <c r="C77" s="163" t="s">
        <v>158</v>
      </c>
      <c r="D77" s="166" t="s">
        <v>159</v>
      </c>
      <c r="E77" s="161">
        <v>6</v>
      </c>
      <c r="F77" s="57"/>
      <c r="G77" s="37"/>
      <c r="H77" s="77" t="s">
        <v>160</v>
      </c>
      <c r="I77" s="118"/>
      <c r="J77" s="121"/>
      <c r="K77" s="32"/>
      <c r="L77" s="76"/>
    </row>
    <row r="78" spans="1:12" ht="15" customHeight="1" x14ac:dyDescent="0.2">
      <c r="A78" s="158"/>
      <c r="B78" s="167"/>
      <c r="C78" s="164"/>
      <c r="D78" s="166"/>
      <c r="E78" s="161"/>
      <c r="F78" s="56" t="s">
        <v>161</v>
      </c>
      <c r="G78" s="37" t="s">
        <v>162</v>
      </c>
      <c r="H78" s="77" t="s">
        <v>160</v>
      </c>
      <c r="I78" s="118" t="s">
        <v>94</v>
      </c>
      <c r="J78" s="121"/>
      <c r="K78" s="32"/>
      <c r="L78" s="76"/>
    </row>
    <row r="79" spans="1:12" ht="15" customHeight="1" x14ac:dyDescent="0.2">
      <c r="A79" s="158"/>
      <c r="B79" s="167"/>
      <c r="C79" s="164"/>
      <c r="D79" s="166"/>
      <c r="E79" s="161"/>
      <c r="F79" s="56" t="s">
        <v>161</v>
      </c>
      <c r="G79" s="37" t="s">
        <v>163</v>
      </c>
      <c r="H79" s="77" t="s">
        <v>160</v>
      </c>
      <c r="I79" s="118" t="s">
        <v>94</v>
      </c>
      <c r="J79" s="121"/>
      <c r="K79" s="32"/>
      <c r="L79" s="76"/>
    </row>
    <row r="80" spans="1:12" ht="15" customHeight="1" x14ac:dyDescent="0.2">
      <c r="A80" s="158"/>
      <c r="B80" s="167"/>
      <c r="C80" s="164"/>
      <c r="D80" s="166"/>
      <c r="E80" s="161"/>
      <c r="F80" s="59" t="s">
        <v>161</v>
      </c>
      <c r="G80" s="37" t="s">
        <v>164</v>
      </c>
      <c r="H80" s="77" t="s">
        <v>160</v>
      </c>
      <c r="I80" s="118" t="s">
        <v>94</v>
      </c>
      <c r="J80" s="121"/>
      <c r="K80" s="32"/>
      <c r="L80" s="76"/>
    </row>
    <row r="81" spans="1:12" ht="15" customHeight="1" x14ac:dyDescent="0.2">
      <c r="A81" s="158"/>
      <c r="B81" s="167"/>
      <c r="C81" s="164"/>
      <c r="D81" s="166"/>
      <c r="E81" s="161"/>
      <c r="F81" s="56" t="s">
        <v>161</v>
      </c>
      <c r="G81" s="37" t="s">
        <v>165</v>
      </c>
      <c r="H81" s="77" t="s">
        <v>160</v>
      </c>
      <c r="I81" s="118" t="s">
        <v>94</v>
      </c>
      <c r="J81" s="121"/>
      <c r="K81" s="32"/>
      <c r="L81" s="76"/>
    </row>
    <row r="82" spans="1:12" ht="15" customHeight="1" x14ac:dyDescent="0.2">
      <c r="A82" s="158"/>
      <c r="B82" s="167"/>
      <c r="C82" s="164"/>
      <c r="D82" s="166"/>
      <c r="E82" s="161"/>
      <c r="F82" s="56" t="s">
        <v>161</v>
      </c>
      <c r="G82" s="135" t="s">
        <v>166</v>
      </c>
      <c r="H82" s="77"/>
      <c r="I82" s="118"/>
      <c r="J82" s="121"/>
      <c r="K82" s="32"/>
      <c r="L82" s="76"/>
    </row>
    <row r="83" spans="1:12" ht="84.75" customHeight="1" x14ac:dyDescent="0.2">
      <c r="A83" s="158"/>
      <c r="B83" s="167"/>
      <c r="C83" s="165"/>
      <c r="D83" s="47"/>
      <c r="E83" s="47"/>
      <c r="F83" s="48"/>
      <c r="G83" s="136"/>
      <c r="H83" s="98"/>
      <c r="I83" s="137"/>
      <c r="J83" s="121" t="s">
        <v>507</v>
      </c>
      <c r="K83" s="32"/>
      <c r="L83" s="76" t="s">
        <v>1328</v>
      </c>
    </row>
    <row r="84" spans="1:12" ht="15" customHeight="1" x14ac:dyDescent="0.2">
      <c r="A84" s="158"/>
      <c r="B84" s="167"/>
      <c r="C84" s="159" t="s">
        <v>167</v>
      </c>
      <c r="D84" s="166" t="s">
        <v>168</v>
      </c>
      <c r="E84" s="161">
        <v>0</v>
      </c>
      <c r="F84" s="57"/>
      <c r="G84" s="37"/>
      <c r="H84" s="77"/>
      <c r="I84" s="118"/>
      <c r="J84" s="121"/>
      <c r="K84" s="32"/>
      <c r="L84" s="76"/>
    </row>
    <row r="85" spans="1:12" ht="15" customHeight="1" x14ac:dyDescent="0.2">
      <c r="A85" s="158"/>
      <c r="B85" s="167"/>
      <c r="C85" s="159"/>
      <c r="D85" s="166"/>
      <c r="E85" s="161"/>
      <c r="F85" s="56"/>
      <c r="G85" s="37"/>
      <c r="H85" s="77"/>
      <c r="I85" s="118"/>
      <c r="J85" s="121"/>
      <c r="K85" s="32"/>
      <c r="L85" s="76"/>
    </row>
    <row r="86" spans="1:12" ht="15" customHeight="1" x14ac:dyDescent="0.2">
      <c r="A86" s="158"/>
      <c r="B86" s="167"/>
      <c r="C86" s="159"/>
      <c r="D86" s="166"/>
      <c r="E86" s="161"/>
      <c r="F86" s="56"/>
      <c r="G86" s="37"/>
      <c r="H86" s="77"/>
      <c r="I86" s="118"/>
      <c r="J86" s="121"/>
      <c r="K86" s="32"/>
      <c r="L86" s="76"/>
    </row>
    <row r="87" spans="1:12" ht="15" customHeight="1" x14ac:dyDescent="0.2">
      <c r="A87" s="158"/>
      <c r="B87" s="167"/>
      <c r="C87" s="159"/>
      <c r="D87" s="166"/>
      <c r="E87" s="161"/>
      <c r="F87" s="59"/>
      <c r="G87" s="37"/>
      <c r="H87" s="77"/>
      <c r="I87" s="118"/>
      <c r="J87" s="121"/>
      <c r="K87" s="32"/>
      <c r="L87" s="76"/>
    </row>
    <row r="88" spans="1:12" ht="15" customHeight="1" x14ac:dyDescent="0.2">
      <c r="A88" s="158"/>
      <c r="B88" s="167"/>
      <c r="C88" s="159"/>
      <c r="D88" s="166"/>
      <c r="E88" s="161"/>
      <c r="F88" s="56"/>
      <c r="G88" s="37"/>
      <c r="H88" s="77"/>
      <c r="I88" s="118"/>
      <c r="J88" s="121"/>
      <c r="K88" s="32"/>
      <c r="L88" s="76"/>
    </row>
    <row r="89" spans="1:12" ht="15" customHeight="1" x14ac:dyDescent="0.2">
      <c r="A89" s="158"/>
      <c r="B89" s="167"/>
      <c r="C89" s="159"/>
      <c r="D89" s="166"/>
      <c r="E89" s="161"/>
      <c r="F89" s="56"/>
      <c r="G89" s="37"/>
      <c r="H89" s="77"/>
      <c r="I89" s="118"/>
      <c r="J89" s="121"/>
      <c r="K89" s="32"/>
      <c r="L89" s="76"/>
    </row>
    <row r="90" spans="1:12" ht="15" customHeight="1" x14ac:dyDescent="0.2">
      <c r="A90" s="158"/>
      <c r="B90" s="167"/>
      <c r="C90" s="159"/>
      <c r="D90" s="166"/>
      <c r="E90" s="161"/>
      <c r="F90" s="56"/>
      <c r="G90" s="37"/>
      <c r="H90" s="77"/>
      <c r="I90" s="118"/>
      <c r="J90" s="121"/>
      <c r="K90" s="32"/>
      <c r="L90" s="76"/>
    </row>
    <row r="91" spans="1:12" ht="15" customHeight="1" x14ac:dyDescent="0.2">
      <c r="A91" s="158"/>
      <c r="B91" s="167"/>
      <c r="C91" s="159"/>
      <c r="D91" s="166"/>
      <c r="E91" s="169"/>
      <c r="F91" s="56"/>
      <c r="G91" s="37"/>
      <c r="H91" s="77"/>
      <c r="I91" s="118"/>
      <c r="J91" s="121"/>
      <c r="K91" s="32"/>
      <c r="L91" s="76"/>
    </row>
    <row r="92" spans="1:12" x14ac:dyDescent="0.2">
      <c r="A92" s="158"/>
      <c r="B92" s="167"/>
      <c r="C92" s="159"/>
      <c r="D92" s="47"/>
      <c r="E92" s="47"/>
      <c r="F92" s="48"/>
      <c r="G92" s="136"/>
      <c r="H92" s="98"/>
      <c r="I92" s="137"/>
      <c r="J92" s="121"/>
      <c r="K92" s="32"/>
      <c r="L92" s="76"/>
    </row>
    <row r="93" spans="1:12" x14ac:dyDescent="0.2">
      <c r="A93" s="158"/>
      <c r="B93" s="167"/>
      <c r="C93" s="159" t="s">
        <v>169</v>
      </c>
      <c r="D93" s="166" t="s">
        <v>170</v>
      </c>
      <c r="E93" s="160">
        <v>6</v>
      </c>
      <c r="F93" s="56"/>
      <c r="G93" s="37"/>
      <c r="H93" s="100"/>
      <c r="I93" s="138"/>
      <c r="J93" s="121"/>
      <c r="K93" s="32"/>
      <c r="L93" s="76"/>
    </row>
    <row r="94" spans="1:12" x14ac:dyDescent="0.2">
      <c r="A94" s="158"/>
      <c r="B94" s="167"/>
      <c r="C94" s="159"/>
      <c r="D94" s="166"/>
      <c r="E94" s="161"/>
      <c r="F94" s="56"/>
      <c r="G94" s="37"/>
      <c r="H94" s="100"/>
      <c r="I94" s="138"/>
      <c r="J94" s="121"/>
      <c r="K94" s="32"/>
      <c r="L94" s="76"/>
    </row>
    <row r="95" spans="1:12" x14ac:dyDescent="0.2">
      <c r="A95" s="158"/>
      <c r="B95" s="167"/>
      <c r="C95" s="159"/>
      <c r="D95" s="166"/>
      <c r="E95" s="161"/>
      <c r="F95" s="56"/>
      <c r="G95" s="37"/>
      <c r="H95" s="100"/>
      <c r="I95" s="138"/>
      <c r="J95" s="121"/>
      <c r="K95" s="32"/>
      <c r="L95" s="76"/>
    </row>
    <row r="96" spans="1:12" x14ac:dyDescent="0.2">
      <c r="A96" s="158"/>
      <c r="B96" s="167"/>
      <c r="C96" s="159"/>
      <c r="D96" s="166"/>
      <c r="E96" s="161"/>
      <c r="F96" s="59"/>
      <c r="G96" s="37"/>
      <c r="H96" s="100"/>
      <c r="I96" s="138"/>
      <c r="J96" s="121"/>
      <c r="K96" s="32"/>
      <c r="L96" s="76"/>
    </row>
    <row r="97" spans="1:12" x14ac:dyDescent="0.2">
      <c r="A97" s="158"/>
      <c r="B97" s="167"/>
      <c r="C97" s="159"/>
      <c r="D97" s="166"/>
      <c r="E97" s="169"/>
      <c r="F97" s="59"/>
      <c r="G97" s="37"/>
      <c r="H97" s="100"/>
      <c r="I97" s="138"/>
      <c r="J97" s="121"/>
      <c r="K97" s="32"/>
      <c r="L97" s="76"/>
    </row>
    <row r="98" spans="1:12" x14ac:dyDescent="0.2">
      <c r="A98" s="158"/>
      <c r="B98" s="167"/>
      <c r="C98" s="159"/>
      <c r="D98" s="47"/>
      <c r="E98" s="47"/>
      <c r="F98" s="48"/>
      <c r="G98" s="136"/>
      <c r="H98" s="98"/>
      <c r="I98" s="137"/>
      <c r="J98" s="121"/>
      <c r="K98" s="32"/>
      <c r="L98" s="76"/>
    </row>
    <row r="99" spans="1:12" x14ac:dyDescent="0.2">
      <c r="A99" s="158"/>
      <c r="B99" s="167"/>
      <c r="C99" s="159" t="s">
        <v>171</v>
      </c>
      <c r="D99" s="159" t="s">
        <v>124</v>
      </c>
      <c r="E99" s="164">
        <v>3</v>
      </c>
      <c r="F99" s="57" t="s">
        <v>172</v>
      </c>
      <c r="G99" s="37" t="s">
        <v>126</v>
      </c>
      <c r="H99" s="77" t="s">
        <v>93</v>
      </c>
      <c r="I99" s="118" t="s">
        <v>127</v>
      </c>
      <c r="J99" s="121" t="s">
        <v>507</v>
      </c>
      <c r="K99" s="32" t="s">
        <v>434</v>
      </c>
      <c r="L99" s="76"/>
    </row>
    <row r="100" spans="1:12" ht="15.75" hidden="1" customHeight="1" x14ac:dyDescent="0.2">
      <c r="A100" s="158"/>
      <c r="B100" s="167"/>
      <c r="C100" s="159"/>
      <c r="D100" s="159"/>
      <c r="E100" s="164"/>
      <c r="F100" s="56"/>
      <c r="G100" s="37"/>
      <c r="H100" s="77"/>
      <c r="I100" s="118"/>
      <c r="J100" s="121"/>
      <c r="K100" s="32"/>
      <c r="L100" s="76"/>
    </row>
    <row r="101" spans="1:12" ht="15.75" hidden="1" customHeight="1" x14ac:dyDescent="0.2">
      <c r="A101" s="158"/>
      <c r="B101" s="167"/>
      <c r="C101" s="159"/>
      <c r="D101" s="159"/>
      <c r="E101" s="164"/>
      <c r="F101" s="55"/>
      <c r="G101" s="139"/>
      <c r="H101" s="87"/>
      <c r="I101" s="140"/>
      <c r="J101" s="121"/>
      <c r="K101" s="32"/>
      <c r="L101" s="76"/>
    </row>
    <row r="102" spans="1:12" ht="15.75" hidden="1" customHeight="1" x14ac:dyDescent="0.2">
      <c r="A102" s="158"/>
      <c r="B102" s="167"/>
      <c r="C102" s="159"/>
      <c r="D102" s="159"/>
      <c r="E102" s="164"/>
      <c r="F102" s="58"/>
      <c r="G102" s="139"/>
      <c r="H102" s="87"/>
      <c r="I102" s="140"/>
      <c r="J102" s="121"/>
      <c r="K102" s="32"/>
      <c r="L102" s="76"/>
    </row>
    <row r="103" spans="1:12" ht="15.75" hidden="1" customHeight="1" x14ac:dyDescent="0.2">
      <c r="A103" s="158"/>
      <c r="B103" s="167"/>
      <c r="C103" s="159"/>
      <c r="D103" s="159"/>
      <c r="E103" s="164"/>
      <c r="F103" s="55"/>
      <c r="G103" s="139"/>
      <c r="H103" s="87"/>
      <c r="I103" s="140"/>
      <c r="J103" s="121"/>
      <c r="K103" s="32"/>
      <c r="L103" s="76"/>
    </row>
    <row r="104" spans="1:12" ht="15.75" hidden="1" customHeight="1" x14ac:dyDescent="0.2">
      <c r="A104" s="158"/>
      <c r="B104" s="167"/>
      <c r="C104" s="159"/>
      <c r="D104" s="159"/>
      <c r="E104" s="164"/>
      <c r="F104" s="55"/>
      <c r="G104" s="139"/>
      <c r="H104" s="87"/>
      <c r="I104" s="140"/>
      <c r="J104" s="121"/>
      <c r="K104" s="32"/>
      <c r="L104" s="76"/>
    </row>
    <row r="105" spans="1:12" ht="15.75" hidden="1" customHeight="1" x14ac:dyDescent="0.2">
      <c r="A105" s="158"/>
      <c r="B105" s="167"/>
      <c r="C105" s="159"/>
      <c r="D105" s="159"/>
      <c r="E105" s="164"/>
      <c r="F105" s="55"/>
      <c r="G105" s="139"/>
      <c r="H105" s="87"/>
      <c r="I105" s="140"/>
      <c r="J105" s="121"/>
      <c r="K105" s="32"/>
      <c r="L105" s="76"/>
    </row>
    <row r="106" spans="1:12" ht="15.75" hidden="1" customHeight="1" x14ac:dyDescent="0.2">
      <c r="A106" s="158"/>
      <c r="B106" s="167"/>
      <c r="C106" s="159"/>
      <c r="D106" s="159"/>
      <c r="E106" s="165"/>
      <c r="F106" s="55"/>
      <c r="G106" s="139"/>
      <c r="H106" s="87"/>
      <c r="I106" s="140"/>
      <c r="J106" s="121"/>
      <c r="K106" s="32"/>
      <c r="L106" s="76"/>
    </row>
    <row r="107" spans="1:12" x14ac:dyDescent="0.2">
      <c r="A107" s="158"/>
      <c r="B107" s="167"/>
      <c r="C107" s="159"/>
      <c r="D107" s="47"/>
      <c r="E107" s="47"/>
      <c r="F107" s="48"/>
      <c r="G107" s="136"/>
      <c r="H107" s="98"/>
      <c r="I107" s="137"/>
      <c r="J107" s="121"/>
      <c r="K107" s="32"/>
      <c r="L107" s="76"/>
    </row>
    <row r="108" spans="1:12" ht="31.5" x14ac:dyDescent="0.2">
      <c r="A108" s="158"/>
      <c r="B108" s="167"/>
      <c r="C108" s="159" t="s">
        <v>173</v>
      </c>
      <c r="D108" s="159" t="s">
        <v>174</v>
      </c>
      <c r="E108" s="164">
        <v>3</v>
      </c>
      <c r="F108" s="57" t="s">
        <v>175</v>
      </c>
      <c r="G108" s="37" t="s">
        <v>176</v>
      </c>
      <c r="H108" s="77" t="s">
        <v>93</v>
      </c>
      <c r="I108" s="118" t="s">
        <v>127</v>
      </c>
      <c r="J108" s="121"/>
      <c r="K108" s="32"/>
      <c r="L108" s="76"/>
    </row>
    <row r="109" spans="1:12" ht="15.75" hidden="1" customHeight="1" x14ac:dyDescent="0.2">
      <c r="A109" s="158"/>
      <c r="B109" s="167"/>
      <c r="C109" s="159"/>
      <c r="D109" s="159"/>
      <c r="E109" s="164"/>
      <c r="F109" s="55"/>
      <c r="G109" s="139"/>
      <c r="H109" s="87"/>
      <c r="I109" s="140"/>
      <c r="J109" s="121"/>
      <c r="K109" s="32"/>
      <c r="L109" s="76"/>
    </row>
    <row r="110" spans="1:12" ht="15.75" hidden="1" customHeight="1" x14ac:dyDescent="0.2">
      <c r="A110" s="158"/>
      <c r="B110" s="167"/>
      <c r="C110" s="159"/>
      <c r="D110" s="159"/>
      <c r="E110" s="164"/>
      <c r="F110" s="55"/>
      <c r="G110" s="139"/>
      <c r="H110" s="87"/>
      <c r="I110" s="140"/>
      <c r="J110" s="121"/>
      <c r="K110" s="32"/>
      <c r="L110" s="76"/>
    </row>
    <row r="111" spans="1:12" ht="15.75" hidden="1" customHeight="1" x14ac:dyDescent="0.2">
      <c r="A111" s="158"/>
      <c r="B111" s="167"/>
      <c r="C111" s="159"/>
      <c r="D111" s="159"/>
      <c r="E111" s="164"/>
      <c r="F111" s="58"/>
      <c r="G111" s="139"/>
      <c r="H111" s="87"/>
      <c r="I111" s="140"/>
      <c r="J111" s="121"/>
      <c r="K111" s="32"/>
      <c r="L111" s="76"/>
    </row>
    <row r="112" spans="1:12" ht="15.75" hidden="1" customHeight="1" x14ac:dyDescent="0.2">
      <c r="A112" s="158"/>
      <c r="B112" s="167"/>
      <c r="C112" s="159"/>
      <c r="D112" s="159"/>
      <c r="E112" s="164"/>
      <c r="F112" s="55"/>
      <c r="G112" s="139"/>
      <c r="H112" s="87"/>
      <c r="I112" s="140"/>
      <c r="J112" s="121"/>
      <c r="K112" s="32"/>
      <c r="L112" s="76"/>
    </row>
    <row r="113" spans="1:12" ht="15.75" hidden="1" customHeight="1" x14ac:dyDescent="0.2">
      <c r="A113" s="158"/>
      <c r="B113" s="167"/>
      <c r="C113" s="159"/>
      <c r="D113" s="159"/>
      <c r="E113" s="164"/>
      <c r="F113" s="55"/>
      <c r="G113" s="139"/>
      <c r="H113" s="87"/>
      <c r="I113" s="140"/>
      <c r="J113" s="121"/>
      <c r="K113" s="32"/>
      <c r="L113" s="76"/>
    </row>
    <row r="114" spans="1:12" ht="15.75" hidden="1" customHeight="1" x14ac:dyDescent="0.2">
      <c r="A114" s="158"/>
      <c r="B114" s="167"/>
      <c r="C114" s="159"/>
      <c r="D114" s="159"/>
      <c r="E114" s="164"/>
      <c r="F114" s="55"/>
      <c r="G114" s="139"/>
      <c r="H114" s="87"/>
      <c r="I114" s="140"/>
      <c r="J114" s="121"/>
      <c r="K114" s="32"/>
      <c r="L114" s="76"/>
    </row>
    <row r="115" spans="1:12" ht="15.75" hidden="1" customHeight="1" x14ac:dyDescent="0.2">
      <c r="A115" s="158"/>
      <c r="B115" s="167"/>
      <c r="C115" s="159"/>
      <c r="D115" s="159"/>
      <c r="E115" s="165"/>
      <c r="F115" s="55"/>
      <c r="G115" s="139"/>
      <c r="H115" s="87"/>
      <c r="I115" s="140"/>
      <c r="J115" s="121"/>
      <c r="K115" s="32"/>
      <c r="L115" s="76"/>
    </row>
    <row r="116" spans="1:12" ht="16.5" thickBot="1" x14ac:dyDescent="0.25">
      <c r="A116" s="158"/>
      <c r="B116" s="168"/>
      <c r="C116" s="173"/>
      <c r="D116" s="47"/>
      <c r="E116" s="47"/>
      <c r="F116" s="48"/>
      <c r="G116" s="136"/>
      <c r="H116" s="98"/>
      <c r="I116" s="137"/>
      <c r="J116" s="121" t="s">
        <v>507</v>
      </c>
      <c r="K116" s="32" t="s">
        <v>434</v>
      </c>
      <c r="L116" s="76"/>
    </row>
    <row r="117" spans="1:12" ht="16.5" thickBot="1" x14ac:dyDescent="0.25">
      <c r="A117" s="158"/>
      <c r="B117" s="102" t="s">
        <v>177</v>
      </c>
      <c r="C117" s="103"/>
      <c r="D117" s="104"/>
      <c r="E117" s="105">
        <f>E61+E66+E72+E77+E84+E99+E108</f>
        <v>30</v>
      </c>
      <c r="F117" s="106"/>
      <c r="G117" s="103"/>
      <c r="H117" s="103"/>
      <c r="I117" s="103"/>
      <c r="J117" s="141"/>
      <c r="K117" s="142"/>
      <c r="L117" s="76"/>
    </row>
    <row r="118" spans="1:12" ht="16.5" thickBot="1" x14ac:dyDescent="0.25">
      <c r="A118" s="113" t="s">
        <v>2</v>
      </c>
      <c r="B118" s="107"/>
      <c r="C118" s="107"/>
      <c r="D118" s="107"/>
      <c r="E118" s="107"/>
      <c r="F118" s="107"/>
      <c r="G118" s="107"/>
      <c r="H118" s="107"/>
      <c r="I118" s="108"/>
      <c r="J118" s="143"/>
      <c r="K118" s="151"/>
      <c r="L118" s="76"/>
    </row>
    <row r="119" spans="1:12" ht="18" customHeight="1" x14ac:dyDescent="0.2"/>
  </sheetData>
  <mergeCells count="76">
    <mergeCell ref="D3:G3"/>
    <mergeCell ref="L17:L18"/>
    <mergeCell ref="J17:J18"/>
    <mergeCell ref="K17:K18"/>
    <mergeCell ref="E4:G4"/>
    <mergeCell ref="H4:I4"/>
    <mergeCell ref="H12:I12"/>
    <mergeCell ref="H5:I5"/>
    <mergeCell ref="H8:I8"/>
    <mergeCell ref="H9:I9"/>
    <mergeCell ref="F17:F18"/>
    <mergeCell ref="G17:G18"/>
    <mergeCell ref="I17:I18"/>
    <mergeCell ref="H17:H18"/>
    <mergeCell ref="E9:G9"/>
    <mergeCell ref="E8:G8"/>
    <mergeCell ref="H10:I10"/>
    <mergeCell ref="C19:C23"/>
    <mergeCell ref="C24:C29"/>
    <mergeCell ref="D19:D22"/>
    <mergeCell ref="C42:C50"/>
    <mergeCell ref="D42:D49"/>
    <mergeCell ref="E51:E58"/>
    <mergeCell ref="C36:C41"/>
    <mergeCell ref="D36:D40"/>
    <mergeCell ref="E36:E40"/>
    <mergeCell ref="B42:B59"/>
    <mergeCell ref="E42:E49"/>
    <mergeCell ref="H11:I11"/>
    <mergeCell ref="H13:I13"/>
    <mergeCell ref="E5:G5"/>
    <mergeCell ref="E19:E22"/>
    <mergeCell ref="E17:E18"/>
    <mergeCell ref="B17:D17"/>
    <mergeCell ref="B19:B29"/>
    <mergeCell ref="B30:B41"/>
    <mergeCell ref="E12:G12"/>
    <mergeCell ref="E10:G10"/>
    <mergeCell ref="E11:G11"/>
    <mergeCell ref="D24:D28"/>
    <mergeCell ref="E24:E28"/>
    <mergeCell ref="D30:D34"/>
    <mergeCell ref="E30:E34"/>
    <mergeCell ref="E13:G13"/>
    <mergeCell ref="C30:C35"/>
    <mergeCell ref="A7:B10"/>
    <mergeCell ref="A19:A60"/>
    <mergeCell ref="C51:C59"/>
    <mergeCell ref="D51:D58"/>
    <mergeCell ref="C61:C65"/>
    <mergeCell ref="D61:D64"/>
    <mergeCell ref="E66:E70"/>
    <mergeCell ref="C108:C116"/>
    <mergeCell ref="D108:D115"/>
    <mergeCell ref="E108:E115"/>
    <mergeCell ref="C93:C98"/>
    <mergeCell ref="D93:D97"/>
    <mergeCell ref="E93:E97"/>
    <mergeCell ref="D99:D106"/>
    <mergeCell ref="E99:E106"/>
    <mergeCell ref="A61:A117"/>
    <mergeCell ref="C72:C76"/>
    <mergeCell ref="D72:D75"/>
    <mergeCell ref="E72:E75"/>
    <mergeCell ref="C77:C83"/>
    <mergeCell ref="E61:E64"/>
    <mergeCell ref="C66:C71"/>
    <mergeCell ref="D66:D70"/>
    <mergeCell ref="B77:B116"/>
    <mergeCell ref="D84:D91"/>
    <mergeCell ref="E84:E91"/>
    <mergeCell ref="C99:C107"/>
    <mergeCell ref="D77:D82"/>
    <mergeCell ref="E77:E82"/>
    <mergeCell ref="C84:C92"/>
    <mergeCell ref="B61:B76"/>
  </mergeCells>
  <phoneticPr fontId="27" type="noConversion"/>
  <conditionalFormatting sqref="H36:H40">
    <cfRule type="expression" dxfId="27" priority="1596">
      <formula>$I36=#REF!</formula>
    </cfRule>
    <cfRule type="expression" dxfId="26" priority="1597">
      <formula>$I36=#REF!</formula>
    </cfRule>
    <cfRule type="expression" dxfId="25" priority="1598">
      <formula>$I36=#REF!</formula>
    </cfRule>
    <cfRule type="expression" dxfId="24" priority="1599">
      <formula>$I36=#REF!</formula>
    </cfRule>
  </conditionalFormatting>
  <conditionalFormatting sqref="H30:H34">
    <cfRule type="expression" dxfId="23" priority="1584">
      <formula>$I30=#REF!</formula>
    </cfRule>
    <cfRule type="expression" dxfId="22" priority="1585">
      <formula>$I30=#REF!</formula>
    </cfRule>
    <cfRule type="expression" dxfId="21" priority="1586">
      <formula>$I30=#REF!</formula>
    </cfRule>
    <cfRule type="expression" dxfId="20" priority="1587">
      <formula>$I30=#REF!</formula>
    </cfRule>
  </conditionalFormatting>
  <conditionalFormatting sqref="H93:H97">
    <cfRule type="expression" dxfId="19" priority="257">
      <formula>$I93=#REF!</formula>
    </cfRule>
    <cfRule type="expression" dxfId="18" priority="258">
      <formula>$I93=#REF!</formula>
    </cfRule>
    <cfRule type="expression" dxfId="17" priority="259">
      <formula>$I93=#REF!</formula>
    </cfRule>
    <cfRule type="expression" dxfId="16" priority="260">
      <formula>$I93=#REF!</formula>
    </cfRule>
  </conditionalFormatting>
  <dataValidations count="3">
    <dataValidation type="list" allowBlank="1" showInputMessage="1" showErrorMessage="1" sqref="H42:H59 H19:H29 H61:H116" xr:uid="{00000000-0002-0000-0200-000000000000}">
      <formula1>"Obligatoire,Option"</formula1>
    </dataValidation>
    <dataValidation type="list" allowBlank="1" showInputMessage="1" showErrorMessage="1" sqref="I50 I92 I59 I83 I23 I29 I65 I107 I116 I76 I98 I71" xr:uid="{00000000-0002-0000-0200-000001000000}">
      <formula1>$C$13:$C$22</formula1>
    </dataValidation>
    <dataValidation type="list" allowBlank="1" showInputMessage="1" showErrorMessage="1" sqref="E8:E13 E5:G5 F13:G13 F8:G11 I51:I58 I19:I22 I99:I106 I77:I82 I66:I70 I108:I115 I61:I64 I24:I28 I42:I49 I93:I97 I84:I91 I72:I75" xr:uid="{00000000-0002-0000-0200-000002000000}">
      <formula1>#REF!</formula1>
    </dataValidation>
  </dataValidations>
  <pageMargins left="0.62992125984251968" right="0.62992125984251968" top="0.3543307086614173" bottom="0.3543307086614173" header="0" footer="0"/>
  <pageSetup paperSize="8" scale="53" orientation="portrait" r:id="rId1"/>
  <extLst>
    <ext xmlns:x14="http://schemas.microsoft.com/office/spreadsheetml/2009/9/main" uri="{CCE6A557-97BC-4b89-ADB6-D9C93CAAB3DF}">
      <x14:dataValidations xmlns:xm="http://schemas.microsoft.com/office/excel/2006/main" count="95">
        <x14:dataValidation type="list" allowBlank="1" showInputMessage="1" showErrorMessage="1" xr:uid="{00000000-0002-0000-0200-000003000000}">
          <x14:formula1>
            <xm:f>Feuil1!$A$1:$N$1</xm:f>
          </x14:formula1>
          <xm:sqref>J19:J118</xm:sqref>
        </x14:dataValidation>
        <x14:dataValidation type="list" allowBlank="1" showInputMessage="1" showErrorMessage="1" xr:uid="{00000000-0002-0000-0200-000004000000}">
          <x14:formula1>
            <xm:f>OFFSET(Feuil1!$A$1,1,MATCH($J$19,Feuil1!$A$1:$N$1,0)-1,COUNTA(OFFSET(Feuil1!$A$1,1,MATCH($J$19,Feuil1!$A$1:$N$1,0)-1,1048575,1)),1)</xm:f>
          </x14:formula1>
          <xm:sqref>K19</xm:sqref>
        </x14:dataValidation>
        <x14:dataValidation type="list" allowBlank="1" showInputMessage="1" showErrorMessage="1" xr:uid="{00000000-0002-0000-0200-000005000000}">
          <x14:formula1>
            <xm:f>OFFSET(Feuil1!$A$1,1,MATCH($J$20,Feuil1!$A$1:$N$1,0)-1,COUNTA(OFFSET(Feuil1!$A$1,1,MATCH($J$20,Feuil1!$A$1:$N$1,0)-1,1048575,1)),1)</xm:f>
          </x14:formula1>
          <xm:sqref>K20</xm:sqref>
        </x14:dataValidation>
        <x14:dataValidation type="list" allowBlank="1" showInputMessage="1" showErrorMessage="1" xr:uid="{00000000-0002-0000-0200-000006000000}">
          <x14:formula1>
            <xm:f>OFFSET(Feuil1!$A$1,1,MATCH($J$21,Feuil1!$A$1:$N$1,0)-1,COUNTA(OFFSET(Feuil1!$A$1,1,MATCH($J$21,Feuil1!$A$1:$N$1,0)-1,1048575,1)),1)</xm:f>
          </x14:formula1>
          <xm:sqref>K21</xm:sqref>
        </x14:dataValidation>
        <x14:dataValidation type="list" allowBlank="1" showInputMessage="1" showErrorMessage="1" xr:uid="{00000000-0002-0000-0200-000007000000}">
          <x14:formula1>
            <xm:f>OFFSET(Feuil1!$A$1,1,MATCH($J$22,Feuil1!$A$1:$N$1,0)-1,COUNTA(OFFSET(Feuil1!$A$1,1,MATCH($J$22,Feuil1!$A$1:$N$1,0)-1,1048575,1)),1)</xm:f>
          </x14:formula1>
          <xm:sqref>K22</xm:sqref>
        </x14:dataValidation>
        <x14:dataValidation type="list" allowBlank="1" showInputMessage="1" showErrorMessage="1" xr:uid="{00000000-0002-0000-0200-000008000000}">
          <x14:formula1>
            <xm:f>OFFSET(Feuil1!$A$1,1,MATCH($J$23,Feuil1!$A$1:$N$1,0)-1,COUNTA(OFFSET(Feuil1!$A$1,1,MATCH($J$23,Feuil1!$A$1:$N$1,0)-1,1048575,1)),1)</xm:f>
          </x14:formula1>
          <xm:sqref>K23</xm:sqref>
        </x14:dataValidation>
        <x14:dataValidation type="list" allowBlank="1" showInputMessage="1" showErrorMessage="1" xr:uid="{00000000-0002-0000-0200-000009000000}">
          <x14:formula1>
            <xm:f>OFFSET(Feuil1!$A$1,1,MATCH($J$24,Feuil1!$A$1:$N$1,0)-1,COUNTA(OFFSET(Feuil1!$A$1,1,MATCH($J$24,Feuil1!$A$1:$N$1,0)-1,1048575,1)),1)</xm:f>
          </x14:formula1>
          <xm:sqref>K24</xm:sqref>
        </x14:dataValidation>
        <x14:dataValidation type="list" allowBlank="1" showInputMessage="1" showErrorMessage="1" xr:uid="{00000000-0002-0000-0200-00000A000000}">
          <x14:formula1>
            <xm:f>OFFSET(Feuil1!$A$1,1,MATCH($J$25,Feuil1!$A$1:$N$1,0)-1,COUNTA(OFFSET(Feuil1!$A$1,1,MATCH($J$25,Feuil1!$A$1:$N$1,0)-1,1048575,1)),1)</xm:f>
          </x14:formula1>
          <xm:sqref>K25</xm:sqref>
        </x14:dataValidation>
        <x14:dataValidation type="list" allowBlank="1" showInputMessage="1" showErrorMessage="1" xr:uid="{00000000-0002-0000-0200-00000B000000}">
          <x14:formula1>
            <xm:f>OFFSET(Feuil1!$A$1,1,MATCH($J$26,Feuil1!$A$1:$N$1,0)-1,COUNTA(OFFSET(Feuil1!$A$1,1,MATCH($J$26,Feuil1!$A$1:$N$1,0)-1,1048575,1)),1)</xm:f>
          </x14:formula1>
          <xm:sqref>K26</xm:sqref>
        </x14:dataValidation>
        <x14:dataValidation type="list" allowBlank="1" showInputMessage="1" showErrorMessage="1" xr:uid="{00000000-0002-0000-0200-00000C000000}">
          <x14:formula1>
            <xm:f>OFFSET(Feuil1!$A$1,1,MATCH($J$27,Feuil1!$A$1:$N$1,0)-1,COUNTA(OFFSET(Feuil1!$A$1,1,MATCH($J$27,Feuil1!$A$1:$N$1,0)-1,1048575,1)),1)</xm:f>
          </x14:formula1>
          <xm:sqref>K27</xm:sqref>
        </x14:dataValidation>
        <x14:dataValidation type="list" allowBlank="1" showInputMessage="1" showErrorMessage="1" xr:uid="{00000000-0002-0000-0200-00000D000000}">
          <x14:formula1>
            <xm:f>OFFSET(Feuil1!$A$1,1,MATCH($J$28,Feuil1!$A$1:$N$1,0)-1,COUNTA(OFFSET(Feuil1!$A$1,1,MATCH($J$28,Feuil1!$A$1:$N$1,0)-1,1048575,1)),1)</xm:f>
          </x14:formula1>
          <xm:sqref>K28</xm:sqref>
        </x14:dataValidation>
        <x14:dataValidation type="list" allowBlank="1" showInputMessage="1" showErrorMessage="1" xr:uid="{00000000-0002-0000-0200-00000E000000}">
          <x14:formula1>
            <xm:f>OFFSET(Feuil1!$A$1,1,MATCH($J$29,Feuil1!$A$1:$N$1,0)-1,COUNTA(OFFSET(Feuil1!$A$1,1,MATCH($J$29,Feuil1!$A$1:$N$1,0)-1,1048575,1)),1)</xm:f>
          </x14:formula1>
          <xm:sqref>K29</xm:sqref>
        </x14:dataValidation>
        <x14:dataValidation type="list" allowBlank="1" showInputMessage="1" showErrorMessage="1" xr:uid="{00000000-0002-0000-0200-00000F000000}">
          <x14:formula1>
            <xm:f>OFFSET(Feuil1!$A$1,1,MATCH($J$30,Feuil1!$A$1:$N$1,0)-1,COUNTA(OFFSET(Feuil1!$A$1,1,MATCH($J$30,Feuil1!$A$1:$N$1,0)-1,1048575,1)),1)</xm:f>
          </x14:formula1>
          <xm:sqref>K30</xm:sqref>
        </x14:dataValidation>
        <x14:dataValidation type="list" allowBlank="1" showInputMessage="1" showErrorMessage="1" xr:uid="{00000000-0002-0000-0200-000010000000}">
          <x14:formula1>
            <xm:f>OFFSET(Feuil1!$A$1,1,MATCH($J$31,Feuil1!$A$1:$N$1,0)-1,COUNTA(OFFSET(Feuil1!$A$1,1,MATCH($J$31,Feuil1!$A$1:$N$1,0)-1,1048575,1)),1)</xm:f>
          </x14:formula1>
          <xm:sqref>K31</xm:sqref>
        </x14:dataValidation>
        <x14:dataValidation type="list" allowBlank="1" showInputMessage="1" showErrorMessage="1" xr:uid="{00000000-0002-0000-0200-000011000000}">
          <x14:formula1>
            <xm:f>OFFSET(Feuil1!$A$1,1,MATCH($J$32,Feuil1!$A$1:$N$1,0)-1,COUNTA(OFFSET(Feuil1!$A$1,1,MATCH($J$32,Feuil1!$A$1:$N$1,0)-1,1048575,1)),1)</xm:f>
          </x14:formula1>
          <xm:sqref>K32</xm:sqref>
        </x14:dataValidation>
        <x14:dataValidation type="list" allowBlank="1" showInputMessage="1" showErrorMessage="1" xr:uid="{00000000-0002-0000-0200-000012000000}">
          <x14:formula1>
            <xm:f>OFFSET(Feuil1!$A$1,1,MATCH($J$33,Feuil1!$A$1:$N$1,0)-1,COUNTA(OFFSET(Feuil1!$A$1,1,MATCH($J$33,Feuil1!$A$1:$N$1,0)-1,1048575,1)),1)</xm:f>
          </x14:formula1>
          <xm:sqref>K33</xm:sqref>
        </x14:dataValidation>
        <x14:dataValidation type="list" allowBlank="1" showInputMessage="1" showErrorMessage="1" xr:uid="{00000000-0002-0000-0200-000013000000}">
          <x14:formula1>
            <xm:f>OFFSET(Feuil1!$A$1,1,MATCH($J$34,Feuil1!$A$1:$N$1,0)-1,COUNTA(OFFSET(Feuil1!$A$1,1,MATCH($J$34,Feuil1!$A$1:$N$1,0)-1,1048575,1)),1)</xm:f>
          </x14:formula1>
          <xm:sqref>K34</xm:sqref>
        </x14:dataValidation>
        <x14:dataValidation type="list" allowBlank="1" showInputMessage="1" showErrorMessage="1" xr:uid="{00000000-0002-0000-0200-000014000000}">
          <x14:formula1>
            <xm:f>OFFSET(Feuil1!$A$1,1,MATCH($J$35,Feuil1!$A$1:$N$1,0)-1,COUNTA(OFFSET(Feuil1!$A$1,1,MATCH($J$35,Feuil1!$A$1:$N$1,0)-1,1048575,1)),1)</xm:f>
          </x14:formula1>
          <xm:sqref>K35</xm:sqref>
        </x14:dataValidation>
        <x14:dataValidation type="list" allowBlank="1" showInputMessage="1" showErrorMessage="1" xr:uid="{00000000-0002-0000-0200-000015000000}">
          <x14:formula1>
            <xm:f>OFFSET(Feuil1!$A$1,1,MATCH($J$36,Feuil1!$A$1:$N$1,0)-1,COUNTA(OFFSET(Feuil1!$A$1,1,MATCH($J$36,Feuil1!$A$1:$N$1,0)-1,1048575,1)),1)</xm:f>
          </x14:formula1>
          <xm:sqref>K36</xm:sqref>
        </x14:dataValidation>
        <x14:dataValidation type="list" allowBlank="1" showInputMessage="1" showErrorMessage="1" xr:uid="{00000000-0002-0000-0200-000016000000}">
          <x14:formula1>
            <xm:f>OFFSET(Feuil1!$A$1,1,MATCH($J$37,Feuil1!$A$1:$N$1,0)-1,COUNTA(OFFSET(Feuil1!$A$1,1,MATCH($J$37,Feuil1!$A$1:$N$1,0)-1,1048575,1)),1)</xm:f>
          </x14:formula1>
          <xm:sqref>K37</xm:sqref>
        </x14:dataValidation>
        <x14:dataValidation type="list" allowBlank="1" showInputMessage="1" showErrorMessage="1" xr:uid="{00000000-0002-0000-0200-000017000000}">
          <x14:formula1>
            <xm:f>OFFSET(Feuil1!$A$1,1,MATCH($J$38,Feuil1!$A$1:$N$1,0)-1,COUNTA(OFFSET(Feuil1!$A$1,1,MATCH($J$38,Feuil1!$A$1:$N$1,0)-1,1048575,1)),1)</xm:f>
          </x14:formula1>
          <xm:sqref>K38</xm:sqref>
        </x14:dataValidation>
        <x14:dataValidation type="list" allowBlank="1" showInputMessage="1" showErrorMessage="1" xr:uid="{00000000-0002-0000-0200-000018000000}">
          <x14:formula1>
            <xm:f>OFFSET(Feuil1!$A$1,1,MATCH($J$39,Feuil1!$A$1:$N$1,0)-1,COUNTA(OFFSET(Feuil1!$A$1,1,MATCH($J$39,Feuil1!$A$1:$N$1,0)-1,1048575,1)),1)</xm:f>
          </x14:formula1>
          <xm:sqref>K39</xm:sqref>
        </x14:dataValidation>
        <x14:dataValidation type="list" allowBlank="1" showInputMessage="1" showErrorMessage="1" xr:uid="{00000000-0002-0000-0200-000019000000}">
          <x14:formula1>
            <xm:f>OFFSET(Feuil1!$A$1,1,MATCH($J$40,Feuil1!$A$1:$N$1,0)-1,COUNTA(OFFSET(Feuil1!$A$1,1,MATCH($J$40,Feuil1!$A$1:$N$1,0)-1,1048575,1)),1)</xm:f>
          </x14:formula1>
          <xm:sqref>K40</xm:sqref>
        </x14:dataValidation>
        <x14:dataValidation type="list" allowBlank="1" showInputMessage="1" showErrorMessage="1" xr:uid="{00000000-0002-0000-0200-00001A000000}">
          <x14:formula1>
            <xm:f>OFFSET(Feuil1!$A$1,1,MATCH($J$41,Feuil1!$A$1:$N$1,0)-1,COUNTA(OFFSET(Feuil1!$A$1,1,MATCH($J$41,Feuil1!$A$1:$N$1,0)-1,1048575,1)),1)</xm:f>
          </x14:formula1>
          <xm:sqref>K41</xm:sqref>
        </x14:dataValidation>
        <x14:dataValidation type="list" allowBlank="1" showInputMessage="1" showErrorMessage="1" xr:uid="{00000000-0002-0000-0200-00001B000000}">
          <x14:formula1>
            <xm:f>OFFSET(Feuil1!$A$1,1,MATCH($J$42,Feuil1!$A$1:$N$1,0)-1,COUNTA(OFFSET(Feuil1!$A$1,1,MATCH($J$42,Feuil1!$A$1:$N$1,0)-1,1048575,1)),1)</xm:f>
          </x14:formula1>
          <xm:sqref>K42</xm:sqref>
        </x14:dataValidation>
        <x14:dataValidation type="list" allowBlank="1" showInputMessage="1" showErrorMessage="1" xr:uid="{00000000-0002-0000-0200-00001C000000}">
          <x14:formula1>
            <xm:f>OFFSET(Feuil1!$A$1,1,MATCH($J$43,Feuil1!$A$1:$N$1,0)-1,COUNTA(OFFSET(Feuil1!$A$1,1,MATCH($J$43,Feuil1!$A$1:$N$1,0)-1,1048575,1)),1)</xm:f>
          </x14:formula1>
          <xm:sqref>K43</xm:sqref>
        </x14:dataValidation>
        <x14:dataValidation type="list" allowBlank="1" showInputMessage="1" showErrorMessage="1" xr:uid="{00000000-0002-0000-0200-00001D000000}">
          <x14:formula1>
            <xm:f>OFFSET(Feuil1!$A$1,1,MATCH($J$44,Feuil1!$A$1:$N$1,0)-1,COUNTA(OFFSET(Feuil1!$A$1,1,MATCH($J$44,Feuil1!$A$1:$N$1,0)-1,1048575,1)),1)</xm:f>
          </x14:formula1>
          <xm:sqref>K44</xm:sqref>
        </x14:dataValidation>
        <x14:dataValidation type="list" allowBlank="1" showInputMessage="1" showErrorMessage="1" xr:uid="{00000000-0002-0000-0200-00001E000000}">
          <x14:formula1>
            <xm:f>OFFSET(Feuil1!$A$1,1,MATCH($J$45,Feuil1!$A$1:$N$1,0)-1,COUNTA(OFFSET(Feuil1!$A$1,1,MATCH($J$45,Feuil1!$A$1:$N$1,0)-1,1048575,1)),1)</xm:f>
          </x14:formula1>
          <xm:sqref>K45</xm:sqref>
        </x14:dataValidation>
        <x14:dataValidation type="list" allowBlank="1" showInputMessage="1" showErrorMessage="1" xr:uid="{00000000-0002-0000-0200-00001F000000}">
          <x14:formula1>
            <xm:f>OFFSET(Feuil1!$A$1,1,MATCH($J$46,Feuil1!$A$1:$N$1,0)-1,COUNTA(OFFSET(Feuil1!$A$1,1,MATCH($J$46,Feuil1!$A$1:$N$1,0)-1,1048575,1)),1)</xm:f>
          </x14:formula1>
          <xm:sqref>K46</xm:sqref>
        </x14:dataValidation>
        <x14:dataValidation type="list" allowBlank="1" showInputMessage="1" showErrorMessage="1" xr:uid="{00000000-0002-0000-0200-000020000000}">
          <x14:formula1>
            <xm:f>OFFSET(Feuil1!$A$1,1,MATCH($J$47,Feuil1!$A$1:$N$1,0)-1,COUNTA(OFFSET(Feuil1!$A$1,1,MATCH($J$47,Feuil1!$A$1:$N$1,0)-1,1048575,1)),1)</xm:f>
          </x14:formula1>
          <xm:sqref>K47</xm:sqref>
        </x14:dataValidation>
        <x14:dataValidation type="list" allowBlank="1" showInputMessage="1" showErrorMessage="1" xr:uid="{00000000-0002-0000-0200-000021000000}">
          <x14:formula1>
            <xm:f>OFFSET(Feuil1!$A$1,1,MATCH($J$48,Feuil1!$A$1:$N$1,0)-1,COUNTA(OFFSET(Feuil1!$A$1,1,MATCH($J$48,Feuil1!$A$1:$N$1,0)-1,1048575,1)),1)</xm:f>
          </x14:formula1>
          <xm:sqref>K48</xm:sqref>
        </x14:dataValidation>
        <x14:dataValidation type="list" allowBlank="1" showInputMessage="1" showErrorMessage="1" xr:uid="{00000000-0002-0000-0200-000022000000}">
          <x14:formula1>
            <xm:f>OFFSET(Feuil1!$A$1,1,MATCH($J$49,Feuil1!$A$1:$N$1,0)-1,COUNTA(OFFSET(Feuil1!$A$1,1,MATCH($J$49,Feuil1!$A$1:$N$1,0)-1,1048575,1)),1)</xm:f>
          </x14:formula1>
          <xm:sqref>K49</xm:sqref>
        </x14:dataValidation>
        <x14:dataValidation type="list" allowBlank="1" showInputMessage="1" showErrorMessage="1" xr:uid="{00000000-0002-0000-0200-000023000000}">
          <x14:formula1>
            <xm:f>OFFSET(Feuil1!$A$1,1,MATCH($J$50,Feuil1!$A$1:$N$1,0)-1,COUNTA(OFFSET(Feuil1!$A$1,1,MATCH($J$50,Feuil1!$A$1:$N$1,0)-1,1048575,1)),1)</xm:f>
          </x14:formula1>
          <xm:sqref>K50 K59</xm:sqref>
        </x14:dataValidation>
        <x14:dataValidation type="list" allowBlank="1" showInputMessage="1" showErrorMessage="1" xr:uid="{00000000-0002-0000-0200-000024000000}">
          <x14:formula1>
            <xm:f>OFFSET(Feuil1!$A$1,1,MATCH($J$51,Feuil1!$A$1:$N$1,0)-1,COUNTA(OFFSET(Feuil1!$A$1,1,MATCH($J$51,Feuil1!$A$1:$N$1,0)-1,1048575,1)),1)</xm:f>
          </x14:formula1>
          <xm:sqref>K51</xm:sqref>
        </x14:dataValidation>
        <x14:dataValidation type="list" allowBlank="1" showInputMessage="1" showErrorMessage="1" xr:uid="{00000000-0002-0000-0200-000025000000}">
          <x14:formula1>
            <xm:f>OFFSET(Feuil1!$A$1,1,MATCH($J$52,Feuil1!$A$1:$N$1,0)-1,COUNTA(OFFSET(Feuil1!$A$1,1,MATCH($J$52,Feuil1!$A$1:$N$1,0)-1,1048575,1)),1)</xm:f>
          </x14:formula1>
          <xm:sqref>K52</xm:sqref>
        </x14:dataValidation>
        <x14:dataValidation type="list" allowBlank="1" showInputMessage="1" showErrorMessage="1" xr:uid="{00000000-0002-0000-0200-000026000000}">
          <x14:formula1>
            <xm:f>OFFSET(Feuil1!$A$1,1,MATCH($J$53,Feuil1!$A$1:$N$1,0)-1,COUNTA(OFFSET(Feuil1!$A$1,1,MATCH($J$53,Feuil1!$A$1:$N$1,0)-1,1048575,1)),1)</xm:f>
          </x14:formula1>
          <xm:sqref>K53</xm:sqref>
        </x14:dataValidation>
        <x14:dataValidation type="list" allowBlank="1" showInputMessage="1" showErrorMessage="1" xr:uid="{00000000-0002-0000-0200-000027000000}">
          <x14:formula1>
            <xm:f>OFFSET(Feuil1!$A$1,1,MATCH($J$54,Feuil1!$A$1:$N$1,0)-1,COUNTA(OFFSET(Feuil1!$A$1,1,MATCH($J$54,Feuil1!$A$1:$N$1,0)-1,1048575,1)),1)</xm:f>
          </x14:formula1>
          <xm:sqref>K54</xm:sqref>
        </x14:dataValidation>
        <x14:dataValidation type="list" allowBlank="1" showInputMessage="1" showErrorMessage="1" xr:uid="{00000000-0002-0000-0200-000028000000}">
          <x14:formula1>
            <xm:f>OFFSET(Feuil1!$A$1,1,MATCH($J$55,Feuil1!$A$1:$N$1,0)-1,COUNTA(OFFSET(Feuil1!$A$1,1,MATCH($J$55,Feuil1!$A$1:$N$1,0)-1,1048575,1)),1)</xm:f>
          </x14:formula1>
          <xm:sqref>K55</xm:sqref>
        </x14:dataValidation>
        <x14:dataValidation type="list" allowBlank="1" showInputMessage="1" showErrorMessage="1" xr:uid="{00000000-0002-0000-0200-000029000000}">
          <x14:formula1>
            <xm:f>OFFSET(Feuil1!$A$1,1,MATCH($J$56,Feuil1!$A$1:$N$1,0)-1,COUNTA(OFFSET(Feuil1!$A$1,1,MATCH($J$56,Feuil1!$A$1:$N$1,0)-1,1048575,1)),1)</xm:f>
          </x14:formula1>
          <xm:sqref>K56</xm:sqref>
        </x14:dataValidation>
        <x14:dataValidation type="list" allowBlank="1" showInputMessage="1" showErrorMessage="1" xr:uid="{00000000-0002-0000-0200-00002A000000}">
          <x14:formula1>
            <xm:f>OFFSET(Feuil1!$A$1,1,MATCH($J$57,Feuil1!$A$1:$N$1,0)-1,COUNTA(OFFSET(Feuil1!$A$1,1,MATCH($J$57,Feuil1!$A$1:$N$1,0)-1,1048575,1)),1)</xm:f>
          </x14:formula1>
          <xm:sqref>K57</xm:sqref>
        </x14:dataValidation>
        <x14:dataValidation type="list" allowBlank="1" showInputMessage="1" showErrorMessage="1" xr:uid="{00000000-0002-0000-0200-00002B000000}">
          <x14:formula1>
            <xm:f>OFFSET(Feuil1!$A$1,1,MATCH($J$58,Feuil1!$A$1:$N$1,0)-1,COUNTA(OFFSET(Feuil1!$A$1,1,MATCH($J$58,Feuil1!$A$1:$N$1,0)-1,1048575,1)),1)</xm:f>
          </x14:formula1>
          <xm:sqref>K58</xm:sqref>
        </x14:dataValidation>
        <x14:dataValidation type="list" allowBlank="1" showInputMessage="1" showErrorMessage="1" xr:uid="{00000000-0002-0000-0200-00002C000000}">
          <x14:formula1>
            <xm:f>OFFSET(Feuil1!$A$1,1,MATCH($J$60,Feuil1!$A$1:$N$1,0)-1,COUNTA(OFFSET(Feuil1!$A$1,1,MATCH($J$60,Feuil1!$A$1:$N$1,0)-1,1048575,1)),1)</xm:f>
          </x14:formula1>
          <xm:sqref>K60</xm:sqref>
        </x14:dataValidation>
        <x14:dataValidation type="list" allowBlank="1" showInputMessage="1" showErrorMessage="1" xr:uid="{00000000-0002-0000-0200-00002D000000}">
          <x14:formula1>
            <xm:f>OFFSET(Feuil1!$A$1,1,MATCH($J$61,Feuil1!$A$1:$N$1,0)-1,COUNTA(OFFSET(Feuil1!$A$1,1,MATCH($J$61,Feuil1!$A$1:$N$1,0)-1,1048575,1)),1)</xm:f>
          </x14:formula1>
          <xm:sqref>K61</xm:sqref>
        </x14:dataValidation>
        <x14:dataValidation type="list" allowBlank="1" showInputMessage="1" showErrorMessage="1" xr:uid="{00000000-0002-0000-0200-00002E000000}">
          <x14:formula1>
            <xm:f>OFFSET(Feuil1!$A$1,1,MATCH($J$62,Feuil1!$A$1:$N$1,0)-1,COUNTA(OFFSET(Feuil1!$A$1,1,MATCH($J$62,Feuil1!$A$1:$N$1,0)-1,1048575,1)),1)</xm:f>
          </x14:formula1>
          <xm:sqref>K62</xm:sqref>
        </x14:dataValidation>
        <x14:dataValidation type="list" allowBlank="1" showInputMessage="1" showErrorMessage="1" xr:uid="{00000000-0002-0000-0200-00002F000000}">
          <x14:formula1>
            <xm:f>OFFSET(Feuil1!$A$1,1,MATCH($J$63,Feuil1!$A$1:$N$1,0)-1,COUNTA(OFFSET(Feuil1!$A$1,1,MATCH($J$63,Feuil1!$A$1:$N$1,0)-1,1048575,1)),1)</xm:f>
          </x14:formula1>
          <xm:sqref>K63</xm:sqref>
        </x14:dataValidation>
        <x14:dataValidation type="list" allowBlank="1" showInputMessage="1" showErrorMessage="1" xr:uid="{00000000-0002-0000-0200-000030000000}">
          <x14:formula1>
            <xm:f>OFFSET(Feuil1!$A$1,1,MATCH($J$64,Feuil1!$A$1:$N$1,0)-1,COUNTA(OFFSET(Feuil1!$A$1,1,MATCH($J$64,Feuil1!$A$1:$N$1,0)-1,1048575,1)),1)</xm:f>
          </x14:formula1>
          <xm:sqref>K64</xm:sqref>
        </x14:dataValidation>
        <x14:dataValidation type="list" allowBlank="1" showInputMessage="1" showErrorMessage="1" xr:uid="{00000000-0002-0000-0200-000031000000}">
          <x14:formula1>
            <xm:f>OFFSET(Feuil1!$A$1,1,MATCH($J$66,Feuil1!$A$1:$N$1,0)-1,COUNTA(OFFSET(Feuil1!$A$1,1,MATCH($J$66,Feuil1!$A$1:$N$1,0)-1,1048575,1)),1)</xm:f>
          </x14:formula1>
          <xm:sqref>K66</xm:sqref>
        </x14:dataValidation>
        <x14:dataValidation type="list" allowBlank="1" showInputMessage="1" showErrorMessage="1" xr:uid="{00000000-0002-0000-0200-000032000000}">
          <x14:formula1>
            <xm:f>OFFSET(Feuil1!$A$1,1,MATCH($J$67,Feuil1!$A$1:$N$1,0)-1,COUNTA(OFFSET(Feuil1!$A$1,1,MATCH($J$67,Feuil1!$A$1:$N$1,0)-1,1048575,1)),1)</xm:f>
          </x14:formula1>
          <xm:sqref>K67</xm:sqref>
        </x14:dataValidation>
        <x14:dataValidation type="list" allowBlank="1" showInputMessage="1" showErrorMessage="1" xr:uid="{00000000-0002-0000-0200-000033000000}">
          <x14:formula1>
            <xm:f>OFFSET(Feuil1!$A$1,1,MATCH($J$68,Feuil1!$A$1:$N$1,0)-1,COUNTA(OFFSET(Feuil1!$A$1,1,MATCH($J$68,Feuil1!$A$1:$N$1,0)-1,1048575,1)),1)</xm:f>
          </x14:formula1>
          <xm:sqref>K68</xm:sqref>
        </x14:dataValidation>
        <x14:dataValidation type="list" allowBlank="1" showInputMessage="1" showErrorMessage="1" xr:uid="{00000000-0002-0000-0200-000034000000}">
          <x14:formula1>
            <xm:f>OFFSET(Feuil1!$A$1,1,MATCH($J$69,Feuil1!$A$1:$N$1,0)-1,COUNTA(OFFSET(Feuil1!$A$1,1,MATCH($J$69,Feuil1!$A$1:$N$1,0)-1,1048575,1)),1)</xm:f>
          </x14:formula1>
          <xm:sqref>K69</xm:sqref>
        </x14:dataValidation>
        <x14:dataValidation type="list" allowBlank="1" showInputMessage="1" showErrorMessage="1" xr:uid="{00000000-0002-0000-0200-000035000000}">
          <x14:formula1>
            <xm:f>OFFSET(Feuil1!$A$1,1,MATCH($J$70,Feuil1!$A$1:$N$1,0)-1,COUNTA(OFFSET(Feuil1!$A$1,1,MATCH($J$70,Feuil1!$A$1:$N$1,0)-1,1048575,1)),1)</xm:f>
          </x14:formula1>
          <xm:sqref>K70</xm:sqref>
        </x14:dataValidation>
        <x14:dataValidation type="list" allowBlank="1" showInputMessage="1" showErrorMessage="1" xr:uid="{00000000-0002-0000-0200-000036000000}">
          <x14:formula1>
            <xm:f>OFFSET(Feuil1!$A$1,1,MATCH($J$72,Feuil1!$A$1:$N$1,0)-1,COUNTA(OFFSET(Feuil1!$A$1,1,MATCH($J$72,Feuil1!$A$1:$N$1,0)-1,1048575,1)),1)</xm:f>
          </x14:formula1>
          <xm:sqref>K72</xm:sqref>
        </x14:dataValidation>
        <x14:dataValidation type="list" allowBlank="1" showInputMessage="1" showErrorMessage="1" xr:uid="{00000000-0002-0000-0200-000037000000}">
          <x14:formula1>
            <xm:f>OFFSET(Feuil1!$A$1,1,MATCH($J$73,Feuil1!$A$1:$N$1,0)-1,COUNTA(OFFSET(Feuil1!$A$1,1,MATCH($J$73,Feuil1!$A$1:$N$1,0)-1,1048575,1)),1)</xm:f>
          </x14:formula1>
          <xm:sqref>K73</xm:sqref>
        </x14:dataValidation>
        <x14:dataValidation type="list" allowBlank="1" showInputMessage="1" showErrorMessage="1" xr:uid="{00000000-0002-0000-0200-000038000000}">
          <x14:formula1>
            <xm:f>OFFSET(Feuil1!$A$1,1,MATCH($J$74,Feuil1!$A$1:$N$1,0)-1,COUNTA(OFFSET(Feuil1!$A$1,1,MATCH($J$74,Feuil1!$A$1:$N$1,0)-1,1048575,1)),1)</xm:f>
          </x14:formula1>
          <xm:sqref>K74</xm:sqref>
        </x14:dataValidation>
        <x14:dataValidation type="list" allowBlank="1" showInputMessage="1" showErrorMessage="1" xr:uid="{00000000-0002-0000-0200-000039000000}">
          <x14:formula1>
            <xm:f>OFFSET(Feuil1!$A$1,1,MATCH($J$75,Feuil1!$A$1:$N$1,0)-1,COUNTA(OFFSET(Feuil1!$A$1,1,MATCH($J$75,Feuil1!$A$1:$N$1,0)-1,1048575,1)),1)</xm:f>
          </x14:formula1>
          <xm:sqref>K75</xm:sqref>
        </x14:dataValidation>
        <x14:dataValidation type="list" allowBlank="1" showInputMessage="1" showErrorMessage="1" xr:uid="{00000000-0002-0000-0200-00003A000000}">
          <x14:formula1>
            <xm:f>OFFSET(Feuil1!$A$1,1,MATCH($J$77,Feuil1!$A$1:$N$1,0)-1,COUNTA(OFFSET(Feuil1!$A$1,1,MATCH($J$77,Feuil1!$A$1:$N$1,0)-1,1048575,1)),1)</xm:f>
          </x14:formula1>
          <xm:sqref>K77</xm:sqref>
        </x14:dataValidation>
        <x14:dataValidation type="list" allowBlank="1" showInputMessage="1" showErrorMessage="1" xr:uid="{00000000-0002-0000-0200-00003B000000}">
          <x14:formula1>
            <xm:f>OFFSET(Feuil1!$A$1,1,MATCH($J$78,Feuil1!$A$1:$N$1,0)-1,COUNTA(OFFSET(Feuil1!$A$1,1,MATCH($J$78,Feuil1!$A$1:$N$1,0)-1,1048575,1)),1)</xm:f>
          </x14:formula1>
          <xm:sqref>K78</xm:sqref>
        </x14:dataValidation>
        <x14:dataValidation type="list" allowBlank="1" showInputMessage="1" showErrorMessage="1" xr:uid="{00000000-0002-0000-0200-00003C000000}">
          <x14:formula1>
            <xm:f>OFFSET(Feuil1!$A$1,1,MATCH($J$79,Feuil1!$A$1:$N$1,0)-1,COUNTA(OFFSET(Feuil1!$A$1,1,MATCH($J$79,Feuil1!$A$1:$N$1,0)-1,1048575,1)),1)</xm:f>
          </x14:formula1>
          <xm:sqref>K79</xm:sqref>
        </x14:dataValidation>
        <x14:dataValidation type="list" allowBlank="1" showInputMessage="1" showErrorMessage="1" xr:uid="{00000000-0002-0000-0200-00003D000000}">
          <x14:formula1>
            <xm:f>OFFSET(Feuil1!$A$1,1,MATCH($J$80,Feuil1!$A$1:$N$1,0)-1,COUNTA(OFFSET(Feuil1!$A$1,1,MATCH($J$80,Feuil1!$A$1:$N$1,0)-1,1048575,1)),1)</xm:f>
          </x14:formula1>
          <xm:sqref>K80</xm:sqref>
        </x14:dataValidation>
        <x14:dataValidation type="list" allowBlank="1" showInputMessage="1" showErrorMessage="1" xr:uid="{00000000-0002-0000-0200-00003E000000}">
          <x14:formula1>
            <xm:f>OFFSET(Feuil1!$A$1,1,MATCH($J$81,Feuil1!$A$1:$N$1,0)-1,COUNTA(OFFSET(Feuil1!$A$1,1,MATCH($J$81,Feuil1!$A$1:$N$1,0)-1,1048575,1)),1)</xm:f>
          </x14:formula1>
          <xm:sqref>K81</xm:sqref>
        </x14:dataValidation>
        <x14:dataValidation type="list" allowBlank="1" showInputMessage="1" showErrorMessage="1" xr:uid="{00000000-0002-0000-0200-00003F000000}">
          <x14:formula1>
            <xm:f>OFFSET(Feuil1!$A$1,1,MATCH($J$82,Feuil1!$A$1:$N$1,0)-1,COUNTA(OFFSET(Feuil1!$A$1,1,MATCH($J$82,Feuil1!$A$1:$N$1,0)-1,1048575,1)),1)</xm:f>
          </x14:formula1>
          <xm:sqref>K82</xm:sqref>
        </x14:dataValidation>
        <x14:dataValidation type="list" allowBlank="1" showInputMessage="1" showErrorMessage="1" xr:uid="{00000000-0002-0000-0200-000040000000}">
          <x14:formula1>
            <xm:f>OFFSET(Feuil1!$A$1,1,MATCH($J$83,Feuil1!$A$1:$N$1,0)-1,COUNTA(OFFSET(Feuil1!$A$1,1,MATCH($J$83,Feuil1!$A$1:$N$1,0)-1,1048575,1)),1)</xm:f>
          </x14:formula1>
          <xm:sqref>K83</xm:sqref>
        </x14:dataValidation>
        <x14:dataValidation type="list" allowBlank="1" showInputMessage="1" showErrorMessage="1" xr:uid="{00000000-0002-0000-0200-000041000000}">
          <x14:formula1>
            <xm:f>OFFSET(Feuil1!$A$1,1,MATCH($J$84,Feuil1!$A$1:$N$1,0)-1,COUNTA(OFFSET(Feuil1!$A$1,1,MATCH($J$84,Feuil1!$A$1:$N$1,0)-1,1048575,1)),1)</xm:f>
          </x14:formula1>
          <xm:sqref>K84</xm:sqref>
        </x14:dataValidation>
        <x14:dataValidation type="list" allowBlank="1" showInputMessage="1" showErrorMessage="1" xr:uid="{00000000-0002-0000-0200-000042000000}">
          <x14:formula1>
            <xm:f>OFFSET(Feuil1!$A$1,1,MATCH($J$85,Feuil1!$A$1:$N$1,0)-1,COUNTA(OFFSET(Feuil1!$A$1,1,MATCH($J$85,Feuil1!$A$1:$N$1,0)-1,1048575,1)),1)</xm:f>
          </x14:formula1>
          <xm:sqref>K85</xm:sqref>
        </x14:dataValidation>
        <x14:dataValidation type="list" allowBlank="1" showInputMessage="1" showErrorMessage="1" xr:uid="{00000000-0002-0000-0200-000043000000}">
          <x14:formula1>
            <xm:f>OFFSET(Feuil1!$A$1,1,MATCH($J$86,Feuil1!$A$1:$N$1,0)-1,COUNTA(OFFSET(Feuil1!$A$1,1,MATCH($J$86,Feuil1!$A$1:$N$1,0)-1,1048575,1)),1)</xm:f>
          </x14:formula1>
          <xm:sqref>K86</xm:sqref>
        </x14:dataValidation>
        <x14:dataValidation type="list" allowBlank="1" showInputMessage="1" showErrorMessage="1" xr:uid="{00000000-0002-0000-0200-000044000000}">
          <x14:formula1>
            <xm:f>OFFSET(Feuil1!$A$1,1,MATCH($J$87,Feuil1!$A$1:$N$1,0)-1,COUNTA(OFFSET(Feuil1!$A$1,1,MATCH($J$87,Feuil1!$A$1:$N$1,0)-1,1048575,1)),1)</xm:f>
          </x14:formula1>
          <xm:sqref>K87</xm:sqref>
        </x14:dataValidation>
        <x14:dataValidation type="list" allowBlank="1" showInputMessage="1" showErrorMessage="1" xr:uid="{00000000-0002-0000-0200-000045000000}">
          <x14:formula1>
            <xm:f>OFFSET(Feuil1!$A$1,1,MATCH($J$88,Feuil1!$A$1:$N$1,0)-1,COUNTA(OFFSET(Feuil1!$A$1,1,MATCH($J$88,Feuil1!$A$1:$N$1,0)-1,1048575,1)),1)</xm:f>
          </x14:formula1>
          <xm:sqref>K88</xm:sqref>
        </x14:dataValidation>
        <x14:dataValidation type="list" allowBlank="1" showInputMessage="1" showErrorMessage="1" xr:uid="{00000000-0002-0000-0200-000046000000}">
          <x14:formula1>
            <xm:f>OFFSET(Feuil1!$A$1,1,MATCH($J$89,Feuil1!$A$1:$N$1,0)-1,COUNTA(OFFSET(Feuil1!$A$1,1,MATCH($J$89,Feuil1!$A$1:$N$1,0)-1,1048575,1)),1)</xm:f>
          </x14:formula1>
          <xm:sqref>K89</xm:sqref>
        </x14:dataValidation>
        <x14:dataValidation type="list" allowBlank="1" showInputMessage="1" showErrorMessage="1" xr:uid="{00000000-0002-0000-0200-000047000000}">
          <x14:formula1>
            <xm:f>OFFSET(Feuil1!$A$1,1,MATCH($J$90,Feuil1!$A$1:$N$1,0)-1,COUNTA(OFFSET(Feuil1!$A$1,1,MATCH($J$90,Feuil1!$A$1:$N$1,0)-1,1048575,1)),1)</xm:f>
          </x14:formula1>
          <xm:sqref>K90</xm:sqref>
        </x14:dataValidation>
        <x14:dataValidation type="list" allowBlank="1" showInputMessage="1" showErrorMessage="1" xr:uid="{00000000-0002-0000-0200-000048000000}">
          <x14:formula1>
            <xm:f>OFFSET(Feuil1!$A$1,1,MATCH($J$91,Feuil1!$A$1:$N$1,0)-1,COUNTA(OFFSET(Feuil1!$A$1,1,MATCH($J$91,Feuil1!$A$1:$N$1,0)-1,1048575,1)),1)</xm:f>
          </x14:formula1>
          <xm:sqref>K91</xm:sqref>
        </x14:dataValidation>
        <x14:dataValidation type="list" allowBlank="1" showInputMessage="1" showErrorMessage="1" xr:uid="{00000000-0002-0000-0200-000049000000}">
          <x14:formula1>
            <xm:f>OFFSET(Feuil1!$A$1,1,MATCH($J$92,Feuil1!$A$1:$N$1,0)-1,COUNTA(OFFSET(Feuil1!$A$1,1,MATCH($J$92,Feuil1!$A$1:$N$1,0)-1,1048575,1)),1)</xm:f>
          </x14:formula1>
          <xm:sqref>K92</xm:sqref>
        </x14:dataValidation>
        <x14:dataValidation type="list" allowBlank="1" showInputMessage="1" showErrorMessage="1" xr:uid="{00000000-0002-0000-0200-00004A000000}">
          <x14:formula1>
            <xm:f>OFFSET(Feuil1!$A$1,1,MATCH($J$93,Feuil1!$A$1:$N$1,0)-1,COUNTA(OFFSET(Feuil1!$A$1,1,MATCH($J$93,Feuil1!$A$1:$N$1,0)-1,1048575,1)),1)</xm:f>
          </x14:formula1>
          <xm:sqref>K93</xm:sqref>
        </x14:dataValidation>
        <x14:dataValidation type="list" allowBlank="1" showInputMessage="1" showErrorMessage="1" xr:uid="{00000000-0002-0000-0200-00004B000000}">
          <x14:formula1>
            <xm:f>OFFSET(Feuil1!$A$1,1,MATCH($J$94,Feuil1!$A$1:$N$1,0)-1,COUNTA(OFFSET(Feuil1!$A$1,1,MATCH($J$94,Feuil1!$A$1:$N$1,0)-1,1048575,1)),1)</xm:f>
          </x14:formula1>
          <xm:sqref>K94</xm:sqref>
        </x14:dataValidation>
        <x14:dataValidation type="list" allowBlank="1" showInputMessage="1" showErrorMessage="1" xr:uid="{00000000-0002-0000-0200-00004C000000}">
          <x14:formula1>
            <xm:f>OFFSET(Feuil1!$A$1,1,MATCH($J$95,Feuil1!$A$1:$N$1,0)-1,COUNTA(OFFSET(Feuil1!$A$1,1,MATCH($J$95,Feuil1!$A$1:$N$1,0)-1,1048575,1)),1)</xm:f>
          </x14:formula1>
          <xm:sqref>K95</xm:sqref>
        </x14:dataValidation>
        <x14:dataValidation type="list" allowBlank="1" showInputMessage="1" showErrorMessage="1" xr:uid="{00000000-0002-0000-0200-00004D000000}">
          <x14:formula1>
            <xm:f>OFFSET(Feuil1!$A$1,1,MATCH($J$96,Feuil1!$A$1:$N$1,0)-1,COUNTA(OFFSET(Feuil1!$A$1,1,MATCH($J$96,Feuil1!$A$1:$N$1,0)-1,1048575,1)),1)</xm:f>
          </x14:formula1>
          <xm:sqref>K96</xm:sqref>
        </x14:dataValidation>
        <x14:dataValidation type="list" allowBlank="1" showInputMessage="1" showErrorMessage="1" xr:uid="{00000000-0002-0000-0200-00004E000000}">
          <x14:formula1>
            <xm:f>OFFSET(Feuil1!$A$1,1,MATCH($J$97,Feuil1!$A$1:$N$1,0)-1,COUNTA(OFFSET(Feuil1!$A$1,1,MATCH($J$97,Feuil1!$A$1:$N$1,0)-1,1048575,1)),1)</xm:f>
          </x14:formula1>
          <xm:sqref>K97</xm:sqref>
        </x14:dataValidation>
        <x14:dataValidation type="list" allowBlank="1" showInputMessage="1" showErrorMessage="1" xr:uid="{00000000-0002-0000-0200-00004F000000}">
          <x14:formula1>
            <xm:f>OFFSET(Feuil1!$A$1,1,MATCH($J$98,Feuil1!$A$1:$N$1,0)-1,COUNTA(OFFSET(Feuil1!$A$1,1,MATCH($J$98,Feuil1!$A$1:$N$1,0)-1,1048575,1)),1)</xm:f>
          </x14:formula1>
          <xm:sqref>K98</xm:sqref>
        </x14:dataValidation>
        <x14:dataValidation type="list" allowBlank="1" showInputMessage="1" showErrorMessage="1" xr:uid="{00000000-0002-0000-0200-000050000000}">
          <x14:formula1>
            <xm:f>OFFSET(Feuil1!$A$1,1,MATCH($J$100,Feuil1!$A$1:$N$1,0)-1,COUNTA(OFFSET(Feuil1!$A$1,1,MATCH($J$100,Feuil1!$A$1:$N$1,0)-1,1048575,1)),1)</xm:f>
          </x14:formula1>
          <xm:sqref>K100</xm:sqref>
        </x14:dataValidation>
        <x14:dataValidation type="list" allowBlank="1" showInputMessage="1" showErrorMessage="1" xr:uid="{00000000-0002-0000-0200-000051000000}">
          <x14:formula1>
            <xm:f>OFFSET(Feuil1!$A$1,1,MATCH($J$101,Feuil1!$A$1:$N$1,0)-1,COUNTA(OFFSET(Feuil1!$A$1,1,MATCH($J$101,Feuil1!$A$1:$N$1,0)-1,1048575,1)),1)</xm:f>
          </x14:formula1>
          <xm:sqref>K101</xm:sqref>
        </x14:dataValidation>
        <x14:dataValidation type="list" allowBlank="1" showInputMessage="1" showErrorMessage="1" xr:uid="{00000000-0002-0000-0200-000052000000}">
          <x14:formula1>
            <xm:f>OFFSET(Feuil1!$A$1,1,MATCH($J$102,Feuil1!$A$1:$N$1,0)-1,COUNTA(OFFSET(Feuil1!$A$1,1,MATCH($J$102,Feuil1!$A$1:$N$1,0)-1,1048575,1)),1)</xm:f>
          </x14:formula1>
          <xm:sqref>K102</xm:sqref>
        </x14:dataValidation>
        <x14:dataValidation type="list" allowBlank="1" showInputMessage="1" showErrorMessage="1" xr:uid="{00000000-0002-0000-0200-000053000000}">
          <x14:formula1>
            <xm:f>OFFSET(Feuil1!$A$1,1,MATCH($J$103,Feuil1!$A$1:$N$1,0)-1,COUNTA(OFFSET(Feuil1!$A$1,1,MATCH($J$103,Feuil1!$A$1:$N$1,0)-1,1048575,1)),1)</xm:f>
          </x14:formula1>
          <xm:sqref>K103</xm:sqref>
        </x14:dataValidation>
        <x14:dataValidation type="list" allowBlank="1" showInputMessage="1" showErrorMessage="1" xr:uid="{00000000-0002-0000-0200-000054000000}">
          <x14:formula1>
            <xm:f>OFFSET(Feuil1!$A$1,1,MATCH($J$104,Feuil1!$A$1:$N$1,0)-1,COUNTA(OFFSET(Feuil1!$A$1,1,MATCH($J$104,Feuil1!$A$1:$N$1,0)-1,1048575,1)),1)</xm:f>
          </x14:formula1>
          <xm:sqref>K104</xm:sqref>
        </x14:dataValidation>
        <x14:dataValidation type="list" allowBlank="1" showInputMessage="1" showErrorMessage="1" xr:uid="{00000000-0002-0000-0200-000055000000}">
          <x14:formula1>
            <xm:f>OFFSET(Feuil1!$A$1,1,MATCH($J$105,Feuil1!$A$1:$N$1,0)-1,COUNTA(OFFSET(Feuil1!$A$1,1,MATCH($J$105,Feuil1!$A$1:$N$1,0)-1,1048575,1)),1)</xm:f>
          </x14:formula1>
          <xm:sqref>K105</xm:sqref>
        </x14:dataValidation>
        <x14:dataValidation type="list" allowBlank="1" showInputMessage="1" showErrorMessage="1" xr:uid="{00000000-0002-0000-0200-000056000000}">
          <x14:formula1>
            <xm:f>OFFSET(Feuil1!$A$1,1,MATCH($J$106,Feuil1!$A$1:$N$1,0)-1,COUNTA(OFFSET(Feuil1!$A$1,1,MATCH($J$106,Feuil1!$A$1:$N$1,0)-1,1048575,1)),1)</xm:f>
          </x14:formula1>
          <xm:sqref>K106</xm:sqref>
        </x14:dataValidation>
        <x14:dataValidation type="list" allowBlank="1" showInputMessage="1" showErrorMessage="1" xr:uid="{00000000-0002-0000-0200-000057000000}">
          <x14:formula1>
            <xm:f>OFFSET(Feuil1!$A$1,1,MATCH($J$107,Feuil1!$A$1:$N$1,0)-1,COUNTA(OFFSET(Feuil1!$A$1,1,MATCH($J$107,Feuil1!$A$1:$N$1,0)-1,1048575,1)),1)</xm:f>
          </x14:formula1>
          <xm:sqref>K107</xm:sqref>
        </x14:dataValidation>
        <x14:dataValidation type="list" allowBlank="1" showInputMessage="1" showErrorMessage="1" xr:uid="{00000000-0002-0000-0200-000058000000}">
          <x14:formula1>
            <xm:f>OFFSET(Feuil1!$A$1,1,MATCH($J$108,Feuil1!$A$1:$N$1,0)-1,COUNTA(OFFSET(Feuil1!$A$1,1,MATCH($J$108,Feuil1!$A$1:$N$1,0)-1,1048575,1)),1)</xm:f>
          </x14:formula1>
          <xm:sqref>K108</xm:sqref>
        </x14:dataValidation>
        <x14:dataValidation type="list" allowBlank="1" showInputMessage="1" showErrorMessage="1" xr:uid="{00000000-0002-0000-0200-000059000000}">
          <x14:formula1>
            <xm:f>OFFSET(Feuil1!$A$1,1,MATCH($J$109,Feuil1!$A$1:$N$1,0)-1,COUNTA(OFFSET(Feuil1!$A$1,1,MATCH($J$109,Feuil1!$A$1:$N$1,0)-1,1048575,1)),1)</xm:f>
          </x14:formula1>
          <xm:sqref>K109</xm:sqref>
        </x14:dataValidation>
        <x14:dataValidation type="list" allowBlank="1" showInputMessage="1" showErrorMessage="1" xr:uid="{00000000-0002-0000-0200-00005A000000}">
          <x14:formula1>
            <xm:f>OFFSET(Feuil1!$A$1,1,MATCH($J$110,Feuil1!$A$1:$N$1,0)-1,COUNTA(OFFSET(Feuil1!$A$1,1,MATCH($J$110,Feuil1!$A$1:$N$1,0)-1,1048575,1)),1)</xm:f>
          </x14:formula1>
          <xm:sqref>K110</xm:sqref>
        </x14:dataValidation>
        <x14:dataValidation type="list" allowBlank="1" showInputMessage="1" showErrorMessage="1" xr:uid="{00000000-0002-0000-0200-00005B000000}">
          <x14:formula1>
            <xm:f>OFFSET(Feuil1!$A$1,1,MATCH($J$111,Feuil1!$A$1:$N$1,0)-1,COUNTA(OFFSET(Feuil1!$A$1,1,MATCH($J$111,Feuil1!$A$1:$N$1,0)-1,1048575,1)),1)</xm:f>
          </x14:formula1>
          <xm:sqref>K111</xm:sqref>
        </x14:dataValidation>
        <x14:dataValidation type="list" allowBlank="1" showInputMessage="1" showErrorMessage="1" xr:uid="{00000000-0002-0000-0200-00005C000000}">
          <x14:formula1>
            <xm:f>OFFSET(Feuil1!$A$1,1,MATCH($J$112,Feuil1!$A$1:$N$1,0)-1,COUNTA(OFFSET(Feuil1!$A$1,1,MATCH($J$112,Feuil1!$A$1:$N$1,0)-1,1048575,1)),1)</xm:f>
          </x14:formula1>
          <xm:sqref>K112</xm:sqref>
        </x14:dataValidation>
        <x14:dataValidation type="list" allowBlank="1" showInputMessage="1" showErrorMessage="1" xr:uid="{00000000-0002-0000-0200-00005D000000}">
          <x14:formula1>
            <xm:f>OFFSET(Feuil1!$A$1,1,MATCH($J$113,Feuil1!$A$1:$N$1,0)-1,COUNTA(OFFSET(Feuil1!$A$1,1,MATCH($J$113,Feuil1!$A$1:$N$1,0)-1,1048575,1)),1)</xm:f>
          </x14:formula1>
          <xm:sqref>K113</xm:sqref>
        </x14:dataValidation>
        <x14:dataValidation type="list" allowBlank="1" showInputMessage="1" showErrorMessage="1" xr:uid="{00000000-0002-0000-0200-00005E000000}">
          <x14:formula1>
            <xm:f>OFFSET(Feuil1!$A$1,1,MATCH($J$114,Feuil1!$A$1:$N$1,0)-1,COUNTA(OFFSET(Feuil1!$A$1,1,MATCH($J$114,Feuil1!$A$1:$N$1,0)-1,1048575,1)),1)</xm:f>
          </x14:formula1>
          <xm:sqref>K114</xm:sqref>
        </x14:dataValidation>
        <x14:dataValidation type="list" allowBlank="1" showInputMessage="1" showErrorMessage="1" xr:uid="{00000000-0002-0000-0200-00005F000000}">
          <x14:formula1>
            <xm:f>OFFSET(Feuil1!$A$1,1,MATCH($J$115,Feuil1!$A$1:$N$1,0)-1,COUNTA(OFFSET(Feuil1!$A$1,1,MATCH($J$115,Feuil1!$A$1:$N$1,0)-1,1048575,1)),1)</xm:f>
          </x14:formula1>
          <xm:sqref>K115</xm:sqref>
        </x14:dataValidation>
        <x14:dataValidation type="list" allowBlank="1" showInputMessage="1" showErrorMessage="1" xr:uid="{00000000-0002-0000-0200-000060000000}">
          <x14:formula1>
            <xm:f>OFFSET(Feuil1!$A$1,1,MATCH($J$117,Feuil1!$A$1:$N$1,0)-1,COUNTA(OFFSET(Feuil1!$A$1,1,MATCH($J$117,Feuil1!$A$1:$N$1,0)-1,1048575,1)),1)</xm:f>
          </x14:formula1>
          <xm:sqref>K117</xm:sqref>
        </x14:dataValidation>
        <x14:dataValidation type="list" allowBlank="1" showInputMessage="1" showErrorMessage="1" xr:uid="{00000000-0002-0000-0200-000061000000}">
          <x14:formula1>
            <xm:f>OFFSET(Feuil1!$A$1,1,MATCH($J$118,Feuil1!$A$1:$N$1,0)-1,COUNTA(OFFSET(Feuil1!$A$1,1,MATCH($J$118,Feuil1!$A$1:$N$1,0)-1,1048575,1)),1)</xm:f>
          </x14:formula1>
          <xm:sqref>K118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63"/>
  <sheetViews>
    <sheetView tabSelected="1" view="pageBreakPreview" zoomScale="70" zoomScaleNormal="87" zoomScaleSheetLayoutView="70" workbookViewId="0">
      <pane xSplit="7" ySplit="18" topLeftCell="H178" activePane="bottomRight" state="frozen"/>
      <selection pane="topRight"/>
      <selection pane="bottomLeft"/>
      <selection pane="bottomRight"/>
    </sheetView>
  </sheetViews>
  <sheetFormatPr baseColWidth="10" defaultColWidth="11.42578125" defaultRowHeight="15.75" x14ac:dyDescent="0.2"/>
  <cols>
    <col min="1" max="1" width="11.42578125" style="31"/>
    <col min="2" max="2" width="14.140625" style="31" customWidth="1"/>
    <col min="3" max="3" width="8.85546875" style="31" customWidth="1"/>
    <col min="4" max="4" width="22.42578125" style="31" customWidth="1"/>
    <col min="5" max="6" width="8.85546875" style="31" customWidth="1"/>
    <col min="7" max="7" width="31.85546875" style="31" customWidth="1"/>
    <col min="8" max="8" width="13" style="31" customWidth="1"/>
    <col min="9" max="9" width="10" style="31" customWidth="1"/>
    <col min="10" max="10" width="11.42578125" style="31"/>
    <col min="11" max="11" width="50.5703125" style="31" customWidth="1"/>
    <col min="12" max="12" width="56.5703125" style="31" customWidth="1"/>
    <col min="13" max="16384" width="11.42578125" style="31"/>
  </cols>
  <sheetData>
    <row r="1" spans="1:9" ht="6" customHeight="1" x14ac:dyDescent="0.2"/>
    <row r="2" spans="1:9" ht="6" customHeight="1" x14ac:dyDescent="0.2"/>
    <row r="3" spans="1:9" ht="16.5" customHeight="1" x14ac:dyDescent="0.2">
      <c r="D3" s="231" t="s">
        <v>1359</v>
      </c>
      <c r="E3" s="231"/>
      <c r="F3" s="231"/>
      <c r="G3" s="231"/>
    </row>
    <row r="4" spans="1:9" ht="18" customHeight="1" x14ac:dyDescent="0.2">
      <c r="E4" s="224" t="s">
        <v>67</v>
      </c>
      <c r="F4" s="224"/>
      <c r="G4" s="226" t="s">
        <v>68</v>
      </c>
      <c r="H4" s="224" t="s">
        <v>178</v>
      </c>
      <c r="I4" s="224"/>
    </row>
    <row r="5" spans="1:9" ht="18" customHeight="1" x14ac:dyDescent="0.2">
      <c r="E5" s="224"/>
      <c r="F5" s="224"/>
      <c r="G5" s="227"/>
      <c r="H5" s="224"/>
      <c r="I5" s="224"/>
    </row>
    <row r="6" spans="1:9" ht="18" customHeight="1" x14ac:dyDescent="0.2">
      <c r="D6" s="65" t="s">
        <v>179</v>
      </c>
      <c r="E6" s="188" t="s">
        <v>69</v>
      </c>
      <c r="F6" s="189"/>
      <c r="G6" s="66" t="s">
        <v>506</v>
      </c>
      <c r="H6" s="225" t="s">
        <v>180</v>
      </c>
      <c r="I6" s="225"/>
    </row>
    <row r="7" spans="1:9" ht="18" customHeight="1" x14ac:dyDescent="0.2">
      <c r="A7" s="187" t="s">
        <v>1</v>
      </c>
      <c r="B7" s="187"/>
      <c r="D7" s="67"/>
      <c r="E7" s="220"/>
      <c r="F7" s="221"/>
      <c r="G7" s="109"/>
      <c r="H7" s="222"/>
      <c r="I7" s="222"/>
    </row>
    <row r="8" spans="1:9" ht="18" customHeight="1" x14ac:dyDescent="0.2">
      <c r="A8" s="187"/>
      <c r="B8" s="187"/>
      <c r="D8" s="69" t="s">
        <v>181</v>
      </c>
      <c r="E8" s="70"/>
      <c r="F8" s="70"/>
      <c r="G8" s="70"/>
      <c r="H8" s="71"/>
      <c r="I8" s="71"/>
    </row>
    <row r="9" spans="1:9" ht="18" customHeight="1" x14ac:dyDescent="0.2">
      <c r="A9" s="187"/>
      <c r="B9" s="187"/>
      <c r="D9" s="72"/>
      <c r="E9" s="183"/>
      <c r="F9" s="184"/>
      <c r="G9" s="109"/>
      <c r="H9" s="223"/>
      <c r="I9" s="223"/>
    </row>
    <row r="10" spans="1:9" ht="18" customHeight="1" x14ac:dyDescent="0.2">
      <c r="A10" s="187"/>
      <c r="B10" s="187"/>
      <c r="D10" s="72"/>
      <c r="E10" s="183"/>
      <c r="F10" s="184"/>
      <c r="G10" s="109"/>
      <c r="H10" s="223"/>
      <c r="I10" s="223"/>
    </row>
    <row r="11" spans="1:9" ht="18" customHeight="1" x14ac:dyDescent="0.2">
      <c r="D11" s="73"/>
      <c r="E11" s="73"/>
      <c r="F11" s="73"/>
    </row>
    <row r="12" spans="1:9" ht="18" customHeight="1" x14ac:dyDescent="0.2"/>
    <row r="13" spans="1:9" ht="18" customHeight="1" x14ac:dyDescent="0.2">
      <c r="C13" s="73"/>
    </row>
    <row r="14" spans="1:9" ht="18" customHeight="1" x14ac:dyDescent="0.2"/>
    <row r="15" spans="1:9" ht="18" customHeight="1" x14ac:dyDescent="0.2">
      <c r="D15" s="73"/>
      <c r="E15" s="73"/>
      <c r="F15" s="73"/>
    </row>
    <row r="16" spans="1:9" ht="6.6" customHeight="1" thickBot="1" x14ac:dyDescent="0.25"/>
    <row r="17" spans="1:12" ht="68.849999999999994" customHeight="1" x14ac:dyDescent="0.25">
      <c r="A17" s="38"/>
      <c r="B17" s="217" t="s">
        <v>78</v>
      </c>
      <c r="C17" s="218"/>
      <c r="D17" s="219"/>
      <c r="E17" s="191" t="s">
        <v>79</v>
      </c>
      <c r="F17" s="191" t="s">
        <v>80</v>
      </c>
      <c r="G17" s="191" t="s">
        <v>81</v>
      </c>
      <c r="H17" s="191" t="s">
        <v>82</v>
      </c>
      <c r="I17" s="191" t="s">
        <v>83</v>
      </c>
      <c r="J17" s="215" t="s">
        <v>314</v>
      </c>
      <c r="K17" s="212" t="s">
        <v>313</v>
      </c>
      <c r="L17" s="212" t="s">
        <v>1327</v>
      </c>
    </row>
    <row r="18" spans="1:12" ht="32.25" thickBot="1" x14ac:dyDescent="0.3">
      <c r="A18" s="38"/>
      <c r="B18" s="35" t="s">
        <v>84</v>
      </c>
      <c r="C18" s="36" t="s">
        <v>85</v>
      </c>
      <c r="D18" s="36" t="s">
        <v>86</v>
      </c>
      <c r="E18" s="205"/>
      <c r="F18" s="192"/>
      <c r="G18" s="192"/>
      <c r="H18" s="192"/>
      <c r="I18" s="192"/>
      <c r="J18" s="216"/>
      <c r="K18" s="214"/>
      <c r="L18" s="213"/>
    </row>
    <row r="19" spans="1:12" ht="15.6" customHeight="1" x14ac:dyDescent="0.2">
      <c r="A19" s="193" t="s">
        <v>182</v>
      </c>
      <c r="B19" s="177" t="s">
        <v>88</v>
      </c>
      <c r="C19" s="159" t="s">
        <v>183</v>
      </c>
      <c r="D19" s="166" t="s">
        <v>135</v>
      </c>
      <c r="E19" s="209">
        <v>8</v>
      </c>
      <c r="F19" s="56" t="s">
        <v>184</v>
      </c>
      <c r="G19" s="37" t="s">
        <v>185</v>
      </c>
      <c r="H19" s="74" t="s">
        <v>93</v>
      </c>
      <c r="I19" s="75" t="s">
        <v>94</v>
      </c>
      <c r="J19" s="110"/>
      <c r="K19" s="111"/>
      <c r="L19" s="76"/>
    </row>
    <row r="20" spans="1:12" x14ac:dyDescent="0.2">
      <c r="A20" s="194"/>
      <c r="B20" s="178"/>
      <c r="C20" s="159"/>
      <c r="D20" s="166"/>
      <c r="E20" s="210"/>
      <c r="F20" s="56" t="s">
        <v>186</v>
      </c>
      <c r="G20" s="37" t="s">
        <v>185</v>
      </c>
      <c r="H20" s="77" t="s">
        <v>93</v>
      </c>
      <c r="I20" s="75" t="s">
        <v>96</v>
      </c>
      <c r="J20" s="112"/>
      <c r="K20" s="76"/>
      <c r="L20" s="76"/>
    </row>
    <row r="21" spans="1:12" x14ac:dyDescent="0.2">
      <c r="A21" s="194"/>
      <c r="B21" s="178"/>
      <c r="C21" s="159"/>
      <c r="D21" s="166"/>
      <c r="E21" s="210"/>
      <c r="F21" s="56" t="s">
        <v>187</v>
      </c>
      <c r="G21" s="37" t="s">
        <v>188</v>
      </c>
      <c r="H21" s="77" t="s">
        <v>93</v>
      </c>
      <c r="I21" s="75" t="s">
        <v>94</v>
      </c>
      <c r="J21" s="112"/>
      <c r="K21" s="76"/>
      <c r="L21" s="76"/>
    </row>
    <row r="22" spans="1:12" x14ac:dyDescent="0.2">
      <c r="A22" s="194"/>
      <c r="B22" s="178"/>
      <c r="C22" s="159"/>
      <c r="D22" s="166"/>
      <c r="E22" s="210"/>
      <c r="F22" s="59" t="s">
        <v>189</v>
      </c>
      <c r="G22" s="37" t="s">
        <v>188</v>
      </c>
      <c r="H22" s="77" t="s">
        <v>93</v>
      </c>
      <c r="I22" s="75" t="s">
        <v>96</v>
      </c>
      <c r="J22" s="112"/>
      <c r="K22" s="76"/>
      <c r="L22" s="76"/>
    </row>
    <row r="23" spans="1:12" x14ac:dyDescent="0.2">
      <c r="A23" s="194"/>
      <c r="B23" s="178"/>
      <c r="C23" s="159"/>
      <c r="D23" s="166"/>
      <c r="E23" s="210"/>
      <c r="F23" s="56"/>
      <c r="G23" s="78"/>
      <c r="H23" s="77"/>
      <c r="I23" s="75"/>
      <c r="J23" s="112"/>
      <c r="K23" s="76"/>
      <c r="L23" s="76"/>
    </row>
    <row r="24" spans="1:12" x14ac:dyDescent="0.2">
      <c r="A24" s="194"/>
      <c r="B24" s="178"/>
      <c r="C24" s="159"/>
      <c r="D24" s="166"/>
      <c r="E24" s="210"/>
      <c r="F24" s="56"/>
      <c r="G24" s="78"/>
      <c r="H24" s="77"/>
      <c r="I24" s="75"/>
      <c r="J24" s="112"/>
      <c r="K24" s="76"/>
      <c r="L24" s="76"/>
    </row>
    <row r="25" spans="1:12" x14ac:dyDescent="0.2">
      <c r="A25" s="194"/>
      <c r="B25" s="178"/>
      <c r="C25" s="159"/>
      <c r="D25" s="166"/>
      <c r="E25" s="210"/>
      <c r="F25" s="56"/>
      <c r="G25" s="78"/>
      <c r="H25" s="77"/>
      <c r="I25" s="75"/>
      <c r="J25" s="112"/>
      <c r="K25" s="76"/>
      <c r="L25" s="76"/>
    </row>
    <row r="26" spans="1:12" x14ac:dyDescent="0.2">
      <c r="A26" s="194"/>
      <c r="B26" s="178"/>
      <c r="C26" s="159"/>
      <c r="D26" s="166"/>
      <c r="E26" s="211"/>
      <c r="F26" s="56"/>
      <c r="G26" s="78"/>
      <c r="H26" s="77"/>
      <c r="I26" s="75"/>
      <c r="J26" s="112"/>
      <c r="K26" s="76"/>
      <c r="L26" s="76"/>
    </row>
    <row r="27" spans="1:12" ht="63" x14ac:dyDescent="0.2">
      <c r="A27" s="194"/>
      <c r="B27" s="178"/>
      <c r="C27" s="159"/>
      <c r="D27" s="40"/>
      <c r="E27" s="40"/>
      <c r="F27" s="40"/>
      <c r="G27" s="79"/>
      <c r="H27" s="80"/>
      <c r="I27" s="81"/>
      <c r="J27" s="112" t="s">
        <v>512</v>
      </c>
      <c r="K27" s="76" t="s">
        <v>514</v>
      </c>
      <c r="L27" s="76" t="s">
        <v>1350</v>
      </c>
    </row>
    <row r="28" spans="1:12" ht="63" x14ac:dyDescent="0.2">
      <c r="A28" s="194"/>
      <c r="B28" s="178"/>
      <c r="C28" s="144"/>
      <c r="D28" s="40"/>
      <c r="E28" s="146"/>
      <c r="F28" s="146"/>
      <c r="G28" s="79"/>
      <c r="H28" s="83"/>
      <c r="I28" s="81"/>
      <c r="J28" s="112" t="s">
        <v>512</v>
      </c>
      <c r="K28" s="76" t="s">
        <v>1338</v>
      </c>
      <c r="L28" s="76" t="s">
        <v>1350</v>
      </c>
    </row>
    <row r="29" spans="1:12" ht="63" x14ac:dyDescent="0.2">
      <c r="A29" s="194"/>
      <c r="B29" s="178"/>
      <c r="C29" s="144"/>
      <c r="D29" s="40"/>
      <c r="E29" s="146"/>
      <c r="F29" s="146"/>
      <c r="G29" s="79"/>
      <c r="H29" s="83"/>
      <c r="I29" s="81"/>
      <c r="J29" s="112" t="s">
        <v>512</v>
      </c>
      <c r="K29" s="76" t="s">
        <v>1339</v>
      </c>
      <c r="L29" s="76" t="s">
        <v>1350</v>
      </c>
    </row>
    <row r="30" spans="1:12" ht="15.6" customHeight="1" x14ac:dyDescent="0.2">
      <c r="A30" s="194"/>
      <c r="B30" s="178"/>
      <c r="C30" s="159" t="s">
        <v>190</v>
      </c>
      <c r="D30" s="166" t="s">
        <v>142</v>
      </c>
      <c r="E30" s="210">
        <v>4</v>
      </c>
      <c r="F30" s="57" t="s">
        <v>191</v>
      </c>
      <c r="G30" s="37" t="s">
        <v>192</v>
      </c>
      <c r="H30" s="77" t="s">
        <v>93</v>
      </c>
      <c r="I30" s="75" t="s">
        <v>94</v>
      </c>
      <c r="J30" s="112"/>
      <c r="K30" s="76"/>
      <c r="L30" s="76"/>
    </row>
    <row r="31" spans="1:12" x14ac:dyDescent="0.2">
      <c r="A31" s="194"/>
      <c r="B31" s="178"/>
      <c r="C31" s="159"/>
      <c r="D31" s="166"/>
      <c r="E31" s="210"/>
      <c r="F31" s="56" t="s">
        <v>193</v>
      </c>
      <c r="G31" s="37"/>
      <c r="H31" s="77"/>
      <c r="I31" s="75"/>
      <c r="J31" s="112"/>
      <c r="K31" s="76"/>
      <c r="L31" s="76"/>
    </row>
    <row r="32" spans="1:12" x14ac:dyDescent="0.2">
      <c r="A32" s="194"/>
      <c r="B32" s="178"/>
      <c r="C32" s="159"/>
      <c r="D32" s="166"/>
      <c r="E32" s="210"/>
      <c r="F32" s="56" t="s">
        <v>194</v>
      </c>
      <c r="G32" s="37"/>
      <c r="H32" s="77"/>
      <c r="I32" s="75"/>
      <c r="J32" s="112"/>
      <c r="K32" s="76"/>
      <c r="L32" s="76"/>
    </row>
    <row r="33" spans="1:12" x14ac:dyDescent="0.2">
      <c r="A33" s="194"/>
      <c r="B33" s="178"/>
      <c r="C33" s="159"/>
      <c r="D33" s="166"/>
      <c r="E33" s="210"/>
      <c r="F33" s="59" t="s">
        <v>195</v>
      </c>
      <c r="G33" s="37"/>
      <c r="H33" s="77"/>
      <c r="I33" s="75"/>
      <c r="J33" s="112"/>
      <c r="K33" s="76"/>
      <c r="L33" s="76"/>
    </row>
    <row r="34" spans="1:12" x14ac:dyDescent="0.2">
      <c r="A34" s="194"/>
      <c r="B34" s="178"/>
      <c r="C34" s="159"/>
      <c r="D34" s="166"/>
      <c r="E34" s="210"/>
      <c r="F34" s="56"/>
      <c r="G34" s="37"/>
      <c r="H34" s="77"/>
      <c r="I34" s="75"/>
      <c r="J34" s="112"/>
      <c r="K34" s="76"/>
      <c r="L34" s="76"/>
    </row>
    <row r="35" spans="1:12" x14ac:dyDescent="0.2">
      <c r="A35" s="194"/>
      <c r="B35" s="178"/>
      <c r="C35" s="159"/>
      <c r="D35" s="166"/>
      <c r="E35" s="210"/>
      <c r="F35" s="56"/>
      <c r="G35" s="37"/>
      <c r="H35" s="77"/>
      <c r="I35" s="75"/>
      <c r="J35" s="112"/>
      <c r="K35" s="76"/>
      <c r="L35" s="76"/>
    </row>
    <row r="36" spans="1:12" x14ac:dyDescent="0.2">
      <c r="A36" s="194"/>
      <c r="B36" s="178"/>
      <c r="C36" s="159"/>
      <c r="D36" s="166"/>
      <c r="E36" s="210"/>
      <c r="F36" s="56"/>
      <c r="G36" s="37"/>
      <c r="H36" s="77"/>
      <c r="I36" s="75"/>
      <c r="J36" s="112"/>
      <c r="K36" s="76"/>
      <c r="L36" s="76"/>
    </row>
    <row r="37" spans="1:12" x14ac:dyDescent="0.2">
      <c r="A37" s="194"/>
      <c r="B37" s="178"/>
      <c r="C37" s="159"/>
      <c r="D37" s="166"/>
      <c r="E37" s="211"/>
      <c r="F37" s="56"/>
      <c r="G37" s="37"/>
      <c r="H37" s="77"/>
      <c r="I37" s="75"/>
      <c r="J37" s="112"/>
      <c r="K37" s="76"/>
      <c r="L37" s="76"/>
    </row>
    <row r="38" spans="1:12" ht="63" x14ac:dyDescent="0.2">
      <c r="A38" s="194"/>
      <c r="B38" s="178"/>
      <c r="C38" s="159"/>
      <c r="D38" s="40"/>
      <c r="E38" s="40"/>
      <c r="F38" s="49"/>
      <c r="G38" s="82"/>
      <c r="H38" s="83"/>
      <c r="I38" s="81"/>
      <c r="J38" s="112" t="s">
        <v>512</v>
      </c>
      <c r="K38" s="76" t="s">
        <v>1340</v>
      </c>
      <c r="L38" s="76" t="s">
        <v>1349</v>
      </c>
    </row>
    <row r="39" spans="1:12" ht="14.85" customHeight="1" x14ac:dyDescent="0.2">
      <c r="A39" s="194"/>
      <c r="B39" s="178"/>
      <c r="C39" s="159" t="s">
        <v>196</v>
      </c>
      <c r="D39" s="166" t="s">
        <v>150</v>
      </c>
      <c r="E39" s="161">
        <v>6</v>
      </c>
      <c r="F39" s="57" t="s">
        <v>197</v>
      </c>
      <c r="G39" s="37" t="s">
        <v>198</v>
      </c>
      <c r="H39" s="77" t="s">
        <v>93</v>
      </c>
      <c r="I39" s="75" t="s">
        <v>94</v>
      </c>
      <c r="J39" s="112"/>
      <c r="K39" s="76"/>
      <c r="L39" s="76"/>
    </row>
    <row r="40" spans="1:12" x14ac:dyDescent="0.2">
      <c r="A40" s="194"/>
      <c r="B40" s="178"/>
      <c r="C40" s="159"/>
      <c r="D40" s="166"/>
      <c r="E40" s="161"/>
      <c r="F40" s="56" t="s">
        <v>199</v>
      </c>
      <c r="G40" s="37" t="s">
        <v>200</v>
      </c>
      <c r="H40" s="77" t="s">
        <v>93</v>
      </c>
      <c r="I40" s="75" t="s">
        <v>96</v>
      </c>
      <c r="J40" s="112"/>
      <c r="K40" s="76"/>
      <c r="L40" s="76"/>
    </row>
    <row r="41" spans="1:12" x14ac:dyDescent="0.2">
      <c r="A41" s="194"/>
      <c r="B41" s="178"/>
      <c r="C41" s="159"/>
      <c r="D41" s="166"/>
      <c r="E41" s="161"/>
      <c r="F41" s="56" t="s">
        <v>201</v>
      </c>
      <c r="G41" s="37"/>
      <c r="H41" s="77"/>
      <c r="I41" s="75"/>
      <c r="J41" s="112"/>
      <c r="K41" s="76"/>
      <c r="L41" s="76"/>
    </row>
    <row r="42" spans="1:12" x14ac:dyDescent="0.2">
      <c r="A42" s="194"/>
      <c r="B42" s="178"/>
      <c r="C42" s="159"/>
      <c r="D42" s="166"/>
      <c r="E42" s="161"/>
      <c r="F42" s="59" t="s">
        <v>202</v>
      </c>
      <c r="G42" s="37"/>
      <c r="H42" s="77"/>
      <c r="I42" s="75"/>
      <c r="J42" s="112"/>
      <c r="K42" s="76"/>
      <c r="L42" s="76"/>
    </row>
    <row r="43" spans="1:12" x14ac:dyDescent="0.2">
      <c r="A43" s="194"/>
      <c r="B43" s="178"/>
      <c r="C43" s="159"/>
      <c r="D43" s="166"/>
      <c r="E43" s="161"/>
      <c r="F43" s="56"/>
      <c r="G43" s="37"/>
      <c r="H43" s="77"/>
      <c r="I43" s="75"/>
      <c r="J43" s="112"/>
      <c r="K43" s="76"/>
      <c r="L43" s="76"/>
    </row>
    <row r="44" spans="1:12" x14ac:dyDescent="0.2">
      <c r="A44" s="194"/>
      <c r="B44" s="178"/>
      <c r="C44" s="159"/>
      <c r="D44" s="166"/>
      <c r="E44" s="161"/>
      <c r="F44" s="56"/>
      <c r="G44" s="37"/>
      <c r="H44" s="77"/>
      <c r="I44" s="75"/>
      <c r="J44" s="112"/>
      <c r="K44" s="76"/>
      <c r="L44" s="76"/>
    </row>
    <row r="45" spans="1:12" x14ac:dyDescent="0.2">
      <c r="A45" s="194"/>
      <c r="B45" s="178"/>
      <c r="C45" s="159"/>
      <c r="D45" s="166"/>
      <c r="E45" s="161"/>
      <c r="F45" s="56"/>
      <c r="G45" s="37"/>
      <c r="H45" s="77"/>
      <c r="I45" s="75"/>
      <c r="J45" s="112"/>
      <c r="K45" s="76"/>
      <c r="L45" s="76"/>
    </row>
    <row r="46" spans="1:12" ht="15.6" customHeight="1" x14ac:dyDescent="0.2">
      <c r="A46" s="194"/>
      <c r="B46" s="178"/>
      <c r="C46" s="159"/>
      <c r="D46" s="166"/>
      <c r="E46" s="169"/>
      <c r="F46" s="56"/>
      <c r="G46" s="37"/>
      <c r="H46" s="77"/>
      <c r="I46" s="75"/>
      <c r="J46" s="112"/>
      <c r="K46" s="76"/>
      <c r="L46" s="76"/>
    </row>
    <row r="47" spans="1:12" ht="42.75" customHeight="1" x14ac:dyDescent="0.2">
      <c r="A47" s="194"/>
      <c r="B47" s="179"/>
      <c r="C47" s="159"/>
      <c r="D47" s="40"/>
      <c r="E47" s="40"/>
      <c r="F47" s="49"/>
      <c r="G47" s="82"/>
      <c r="H47" s="83"/>
      <c r="I47" s="81"/>
      <c r="J47" s="112" t="s">
        <v>512</v>
      </c>
      <c r="K47" s="76" t="s">
        <v>1341</v>
      </c>
      <c r="L47" s="76" t="s">
        <v>1348</v>
      </c>
    </row>
    <row r="48" spans="1:12" ht="14.85" customHeight="1" x14ac:dyDescent="0.2">
      <c r="A48" s="194"/>
      <c r="B48" s="196" t="s">
        <v>122</v>
      </c>
      <c r="C48" s="159" t="s">
        <v>203</v>
      </c>
      <c r="D48" s="166" t="s">
        <v>159</v>
      </c>
      <c r="E48" s="161">
        <v>6</v>
      </c>
      <c r="F48" s="57" t="s">
        <v>204</v>
      </c>
      <c r="G48" s="84" t="s">
        <v>205</v>
      </c>
      <c r="H48" s="77" t="s">
        <v>160</v>
      </c>
      <c r="I48" s="75" t="s">
        <v>94</v>
      </c>
      <c r="J48" s="112"/>
      <c r="K48" s="76"/>
      <c r="L48" s="76"/>
    </row>
    <row r="49" spans="1:12" x14ac:dyDescent="0.2">
      <c r="A49" s="194"/>
      <c r="B49" s="197"/>
      <c r="C49" s="159"/>
      <c r="D49" s="166"/>
      <c r="E49" s="161"/>
      <c r="F49" s="56" t="s">
        <v>204</v>
      </c>
      <c r="G49" s="84" t="s">
        <v>206</v>
      </c>
      <c r="H49" s="77" t="s">
        <v>160</v>
      </c>
      <c r="I49" s="75" t="s">
        <v>127</v>
      </c>
      <c r="J49" s="112"/>
      <c r="K49" s="76"/>
      <c r="L49" s="76"/>
    </row>
    <row r="50" spans="1:12" x14ac:dyDescent="0.2">
      <c r="A50" s="194"/>
      <c r="B50" s="197"/>
      <c r="C50" s="159"/>
      <c r="D50" s="166"/>
      <c r="E50" s="161"/>
      <c r="F50" s="56" t="s">
        <v>204</v>
      </c>
      <c r="G50" s="84" t="s">
        <v>207</v>
      </c>
      <c r="H50" s="77" t="s">
        <v>160</v>
      </c>
      <c r="I50" s="75" t="s">
        <v>127</v>
      </c>
      <c r="J50" s="112"/>
      <c r="K50" s="76"/>
      <c r="L50" s="76"/>
    </row>
    <row r="51" spans="1:12" x14ac:dyDescent="0.2">
      <c r="A51" s="194"/>
      <c r="B51" s="197"/>
      <c r="C51" s="159"/>
      <c r="D51" s="166"/>
      <c r="E51" s="161"/>
      <c r="F51" s="59" t="s">
        <v>204</v>
      </c>
      <c r="G51" s="84" t="s">
        <v>208</v>
      </c>
      <c r="H51" s="77" t="s">
        <v>160</v>
      </c>
      <c r="I51" s="75" t="s">
        <v>127</v>
      </c>
      <c r="J51" s="112"/>
      <c r="K51" s="76"/>
      <c r="L51" s="76"/>
    </row>
    <row r="52" spans="1:12" x14ac:dyDescent="0.2">
      <c r="A52" s="194"/>
      <c r="B52" s="197"/>
      <c r="C52" s="159"/>
      <c r="D52" s="166"/>
      <c r="E52" s="161"/>
      <c r="F52" s="56" t="s">
        <v>204</v>
      </c>
      <c r="G52" s="84" t="s">
        <v>209</v>
      </c>
      <c r="H52" s="77" t="s">
        <v>160</v>
      </c>
      <c r="I52" s="75" t="s">
        <v>127</v>
      </c>
      <c r="J52" s="112"/>
      <c r="K52" s="76"/>
      <c r="L52" s="76"/>
    </row>
    <row r="53" spans="1:12" x14ac:dyDescent="0.2">
      <c r="A53" s="194"/>
      <c r="B53" s="197"/>
      <c r="C53" s="159"/>
      <c r="D53" s="166"/>
      <c r="E53" s="161"/>
      <c r="F53" s="56" t="s">
        <v>204</v>
      </c>
      <c r="G53" s="84" t="s">
        <v>210</v>
      </c>
      <c r="H53" s="77" t="s">
        <v>160</v>
      </c>
      <c r="I53" s="75" t="s">
        <v>94</v>
      </c>
      <c r="J53" s="112"/>
      <c r="K53" s="76"/>
      <c r="L53" s="76"/>
    </row>
    <row r="54" spans="1:12" x14ac:dyDescent="0.2">
      <c r="A54" s="194"/>
      <c r="B54" s="197"/>
      <c r="C54" s="159"/>
      <c r="D54" s="166"/>
      <c r="E54" s="161"/>
      <c r="F54" s="56"/>
      <c r="G54" s="84"/>
      <c r="H54" s="77"/>
      <c r="I54" s="75"/>
      <c r="J54" s="112"/>
      <c r="K54" s="76"/>
      <c r="L54" s="76"/>
    </row>
    <row r="55" spans="1:12" x14ac:dyDescent="0.2">
      <c r="A55" s="194"/>
      <c r="B55" s="197"/>
      <c r="C55" s="159"/>
      <c r="D55" s="166"/>
      <c r="E55" s="169"/>
      <c r="F55" s="56"/>
      <c r="G55" s="84"/>
      <c r="H55" s="77"/>
      <c r="I55" s="75"/>
      <c r="J55" s="112"/>
      <c r="K55" s="76"/>
      <c r="L55" s="76"/>
    </row>
    <row r="56" spans="1:12" ht="63" x14ac:dyDescent="0.2">
      <c r="A56" s="194"/>
      <c r="B56" s="197"/>
      <c r="C56" s="159"/>
      <c r="D56" s="44"/>
      <c r="E56" s="44"/>
      <c r="F56" s="50"/>
      <c r="G56" s="85"/>
      <c r="H56" s="85"/>
      <c r="I56" s="86"/>
      <c r="J56" s="112" t="s">
        <v>512</v>
      </c>
      <c r="K56" s="76" t="s">
        <v>1342</v>
      </c>
      <c r="L56" s="76" t="s">
        <v>1347</v>
      </c>
    </row>
    <row r="57" spans="1:12" ht="15.6" customHeight="1" x14ac:dyDescent="0.2">
      <c r="A57" s="194"/>
      <c r="B57" s="197"/>
      <c r="C57" s="159" t="s">
        <v>211</v>
      </c>
      <c r="D57" s="166" t="s">
        <v>168</v>
      </c>
      <c r="E57" s="161">
        <v>0</v>
      </c>
      <c r="F57" s="57"/>
      <c r="G57" s="37"/>
      <c r="H57" s="77"/>
      <c r="I57" s="75"/>
      <c r="J57" s="112"/>
      <c r="K57" s="76"/>
      <c r="L57" s="76"/>
    </row>
    <row r="58" spans="1:12" x14ac:dyDescent="0.2">
      <c r="A58" s="194"/>
      <c r="B58" s="197"/>
      <c r="C58" s="159"/>
      <c r="D58" s="166"/>
      <c r="E58" s="161"/>
      <c r="F58" s="56"/>
      <c r="G58" s="37"/>
      <c r="H58" s="77"/>
      <c r="I58" s="75"/>
      <c r="J58" s="112"/>
      <c r="K58" s="76"/>
      <c r="L58" s="76"/>
    </row>
    <row r="59" spans="1:12" x14ac:dyDescent="0.2">
      <c r="A59" s="194"/>
      <c r="B59" s="197"/>
      <c r="C59" s="159"/>
      <c r="D59" s="166"/>
      <c r="E59" s="161"/>
      <c r="F59" s="56"/>
      <c r="G59" s="37"/>
      <c r="H59" s="77"/>
      <c r="I59" s="75"/>
      <c r="J59" s="112"/>
      <c r="K59" s="76"/>
      <c r="L59" s="76"/>
    </row>
    <row r="60" spans="1:12" x14ac:dyDescent="0.2">
      <c r="A60" s="194"/>
      <c r="B60" s="197"/>
      <c r="C60" s="159"/>
      <c r="D60" s="166"/>
      <c r="E60" s="161"/>
      <c r="F60" s="59"/>
      <c r="G60" s="37"/>
      <c r="H60" s="77"/>
      <c r="I60" s="75"/>
      <c r="J60" s="112"/>
      <c r="K60" s="76"/>
      <c r="L60" s="76"/>
    </row>
    <row r="61" spans="1:12" x14ac:dyDescent="0.2">
      <c r="A61" s="194"/>
      <c r="B61" s="197"/>
      <c r="C61" s="159"/>
      <c r="D61" s="166"/>
      <c r="E61" s="161"/>
      <c r="F61" s="56"/>
      <c r="G61" s="37"/>
      <c r="H61" s="77"/>
      <c r="I61" s="75"/>
      <c r="J61" s="112"/>
      <c r="K61" s="76"/>
      <c r="L61" s="76"/>
    </row>
    <row r="62" spans="1:12" x14ac:dyDescent="0.2">
      <c r="A62" s="194"/>
      <c r="B62" s="197"/>
      <c r="C62" s="159"/>
      <c r="D62" s="166"/>
      <c r="E62" s="161"/>
      <c r="F62" s="56"/>
      <c r="G62" s="37"/>
      <c r="H62" s="77"/>
      <c r="I62" s="75"/>
      <c r="J62" s="112"/>
      <c r="K62" s="76"/>
      <c r="L62" s="76"/>
    </row>
    <row r="63" spans="1:12" x14ac:dyDescent="0.2">
      <c r="A63" s="194"/>
      <c r="B63" s="197"/>
      <c r="C63" s="159"/>
      <c r="D63" s="166"/>
      <c r="E63" s="161"/>
      <c r="F63" s="56"/>
      <c r="G63" s="37"/>
      <c r="H63" s="77"/>
      <c r="I63" s="75"/>
      <c r="J63" s="112"/>
      <c r="K63" s="76"/>
      <c r="L63" s="76"/>
    </row>
    <row r="64" spans="1:12" x14ac:dyDescent="0.2">
      <c r="A64" s="194"/>
      <c r="B64" s="197"/>
      <c r="C64" s="159"/>
      <c r="D64" s="166"/>
      <c r="E64" s="169"/>
      <c r="F64" s="56"/>
      <c r="G64" s="37"/>
      <c r="H64" s="77"/>
      <c r="I64" s="75"/>
      <c r="J64" s="112"/>
      <c r="K64" s="76"/>
      <c r="L64" s="76"/>
    </row>
    <row r="65" spans="1:12" x14ac:dyDescent="0.2">
      <c r="A65" s="194"/>
      <c r="B65" s="197"/>
      <c r="C65" s="159"/>
      <c r="D65" s="44"/>
      <c r="E65" s="44"/>
      <c r="F65" s="50"/>
      <c r="G65" s="85"/>
      <c r="H65" s="85"/>
      <c r="I65" s="86"/>
      <c r="J65" s="112"/>
      <c r="K65" s="76"/>
      <c r="L65" s="76"/>
    </row>
    <row r="66" spans="1:12" ht="15.6" customHeight="1" x14ac:dyDescent="0.2">
      <c r="A66" s="194"/>
      <c r="B66" s="197"/>
      <c r="C66" s="159" t="s">
        <v>212</v>
      </c>
      <c r="D66" s="163" t="s">
        <v>170</v>
      </c>
      <c r="E66" s="163">
        <v>6</v>
      </c>
      <c r="F66" s="51"/>
      <c r="G66" s="87"/>
      <c r="H66" s="88"/>
      <c r="I66" s="89"/>
      <c r="J66" s="112"/>
      <c r="K66" s="76"/>
      <c r="L66" s="76"/>
    </row>
    <row r="67" spans="1:12" x14ac:dyDescent="0.2">
      <c r="A67" s="194"/>
      <c r="B67" s="197"/>
      <c r="C67" s="159"/>
      <c r="D67" s="164"/>
      <c r="E67" s="164"/>
      <c r="F67" s="51"/>
      <c r="G67" s="87"/>
      <c r="H67" s="88"/>
      <c r="I67" s="89"/>
      <c r="J67" s="112"/>
      <c r="K67" s="76"/>
      <c r="L67" s="76"/>
    </row>
    <row r="68" spans="1:12" x14ac:dyDescent="0.2">
      <c r="A68" s="194"/>
      <c r="B68" s="197"/>
      <c r="C68" s="159"/>
      <c r="D68" s="164"/>
      <c r="E68" s="164"/>
      <c r="F68" s="51"/>
      <c r="G68" s="87"/>
      <c r="H68" s="88"/>
      <c r="I68" s="89"/>
      <c r="J68" s="112"/>
      <c r="K68" s="76"/>
      <c r="L68" s="76"/>
    </row>
    <row r="69" spans="1:12" x14ac:dyDescent="0.2">
      <c r="A69" s="194"/>
      <c r="B69" s="197"/>
      <c r="C69" s="159"/>
      <c r="D69" s="164"/>
      <c r="E69" s="164"/>
      <c r="F69" s="51"/>
      <c r="G69" s="87"/>
      <c r="H69" s="88"/>
      <c r="I69" s="89"/>
      <c r="J69" s="112"/>
      <c r="K69" s="76"/>
      <c r="L69" s="76"/>
    </row>
    <row r="70" spans="1:12" x14ac:dyDescent="0.2">
      <c r="A70" s="194"/>
      <c r="B70" s="197"/>
      <c r="C70" s="159"/>
      <c r="D70" s="164"/>
      <c r="E70" s="164"/>
      <c r="F70" s="51"/>
      <c r="G70" s="87"/>
      <c r="H70" s="88"/>
      <c r="I70" s="89"/>
      <c r="J70" s="112"/>
      <c r="K70" s="76"/>
      <c r="L70" s="76"/>
    </row>
    <row r="71" spans="1:12" x14ac:dyDescent="0.2">
      <c r="A71" s="194"/>
      <c r="B71" s="197"/>
      <c r="C71" s="159"/>
      <c r="D71" s="44"/>
      <c r="E71" s="44"/>
      <c r="F71" s="50"/>
      <c r="G71" s="85"/>
      <c r="H71" s="85"/>
      <c r="I71" s="86"/>
      <c r="J71" s="112"/>
      <c r="K71" s="76"/>
      <c r="L71" s="76"/>
    </row>
    <row r="72" spans="1:12" x14ac:dyDescent="0.2">
      <c r="A72" s="194"/>
      <c r="B72" s="197"/>
      <c r="C72" s="159" t="s">
        <v>213</v>
      </c>
      <c r="D72" s="159" t="s">
        <v>124</v>
      </c>
      <c r="E72" s="164">
        <v>3</v>
      </c>
      <c r="F72" s="57" t="s">
        <v>214</v>
      </c>
      <c r="G72" s="90" t="s">
        <v>126</v>
      </c>
      <c r="H72" s="77" t="s">
        <v>93</v>
      </c>
      <c r="I72" s="75" t="s">
        <v>127</v>
      </c>
      <c r="J72" s="112"/>
      <c r="K72" s="76"/>
      <c r="L72" s="76"/>
    </row>
    <row r="73" spans="1:12" ht="15.75" hidden="1" customHeight="1" x14ac:dyDescent="0.2">
      <c r="A73" s="194"/>
      <c r="B73" s="197"/>
      <c r="C73" s="159"/>
      <c r="D73" s="159"/>
      <c r="E73" s="164"/>
      <c r="F73" s="56"/>
      <c r="G73" s="37"/>
      <c r="H73" s="77"/>
      <c r="I73" s="75"/>
      <c r="J73" s="112"/>
      <c r="K73" s="76"/>
      <c r="L73" s="76"/>
    </row>
    <row r="74" spans="1:12" ht="15.75" hidden="1" customHeight="1" x14ac:dyDescent="0.2">
      <c r="A74" s="194"/>
      <c r="B74" s="197"/>
      <c r="C74" s="159"/>
      <c r="D74" s="159"/>
      <c r="E74" s="164"/>
      <c r="F74" s="56"/>
      <c r="G74" s="37"/>
      <c r="H74" s="77"/>
      <c r="I74" s="75"/>
      <c r="J74" s="112"/>
      <c r="K74" s="76"/>
      <c r="L74" s="76"/>
    </row>
    <row r="75" spans="1:12" ht="15.75" hidden="1" customHeight="1" x14ac:dyDescent="0.2">
      <c r="A75" s="194"/>
      <c r="B75" s="197"/>
      <c r="C75" s="159"/>
      <c r="D75" s="159"/>
      <c r="E75" s="164"/>
      <c r="F75" s="59"/>
      <c r="G75" s="37"/>
      <c r="H75" s="77"/>
      <c r="I75" s="75"/>
      <c r="J75" s="112"/>
      <c r="K75" s="76"/>
      <c r="L75" s="76"/>
    </row>
    <row r="76" spans="1:12" ht="15.75" hidden="1" customHeight="1" x14ac:dyDescent="0.2">
      <c r="A76" s="194"/>
      <c r="B76" s="197"/>
      <c r="C76" s="159"/>
      <c r="D76" s="159"/>
      <c r="E76" s="164"/>
      <c r="F76" s="56"/>
      <c r="G76" s="37"/>
      <c r="H76" s="77"/>
      <c r="I76" s="75"/>
      <c r="J76" s="112"/>
      <c r="K76" s="76"/>
      <c r="L76" s="76"/>
    </row>
    <row r="77" spans="1:12" ht="15.75" hidden="1" customHeight="1" x14ac:dyDescent="0.2">
      <c r="A77" s="194"/>
      <c r="B77" s="197"/>
      <c r="C77" s="159"/>
      <c r="D77" s="159"/>
      <c r="E77" s="164"/>
      <c r="F77" s="56"/>
      <c r="G77" s="37"/>
      <c r="H77" s="77"/>
      <c r="I77" s="75"/>
      <c r="J77" s="112"/>
      <c r="K77" s="76"/>
      <c r="L77" s="76"/>
    </row>
    <row r="78" spans="1:12" ht="15.75" hidden="1" customHeight="1" x14ac:dyDescent="0.2">
      <c r="A78" s="194"/>
      <c r="B78" s="197"/>
      <c r="C78" s="159"/>
      <c r="D78" s="159"/>
      <c r="E78" s="164"/>
      <c r="F78" s="56"/>
      <c r="G78" s="37"/>
      <c r="H78" s="77"/>
      <c r="I78" s="75"/>
      <c r="J78" s="112"/>
      <c r="K78" s="76"/>
      <c r="L78" s="76"/>
    </row>
    <row r="79" spans="1:12" ht="15.75" hidden="1" customHeight="1" x14ac:dyDescent="0.2">
      <c r="A79" s="194"/>
      <c r="B79" s="197"/>
      <c r="C79" s="159"/>
      <c r="D79" s="159"/>
      <c r="E79" s="165"/>
      <c r="F79" s="56"/>
      <c r="G79" s="37"/>
      <c r="H79" s="77"/>
      <c r="I79" s="75"/>
      <c r="J79" s="112"/>
      <c r="K79" s="76"/>
      <c r="L79" s="76"/>
    </row>
    <row r="80" spans="1:12" ht="63" x14ac:dyDescent="0.2">
      <c r="A80" s="194"/>
      <c r="B80" s="197"/>
      <c r="C80" s="159"/>
      <c r="D80" s="44"/>
      <c r="E80" s="44"/>
      <c r="F80" s="50"/>
      <c r="G80" s="85"/>
      <c r="H80" s="85"/>
      <c r="I80" s="86"/>
      <c r="J80" s="112" t="s">
        <v>512</v>
      </c>
      <c r="K80" s="76" t="s">
        <v>528</v>
      </c>
      <c r="L80" s="76" t="s">
        <v>1346</v>
      </c>
    </row>
    <row r="81" spans="1:12" ht="31.5" x14ac:dyDescent="0.2">
      <c r="A81" s="194"/>
      <c r="B81" s="197"/>
      <c r="C81" s="159" t="s">
        <v>215</v>
      </c>
      <c r="D81" s="159" t="s">
        <v>174</v>
      </c>
      <c r="E81" s="164">
        <v>3</v>
      </c>
      <c r="F81" s="57" t="s">
        <v>216</v>
      </c>
      <c r="G81" s="37" t="s">
        <v>217</v>
      </c>
      <c r="H81" s="77" t="s">
        <v>93</v>
      </c>
      <c r="I81" s="75" t="s">
        <v>127</v>
      </c>
      <c r="J81" s="112"/>
      <c r="K81" s="76"/>
      <c r="L81" s="76"/>
    </row>
    <row r="82" spans="1:12" ht="15.75" hidden="1" customHeight="1" x14ac:dyDescent="0.2">
      <c r="A82" s="194"/>
      <c r="B82" s="197"/>
      <c r="C82" s="159"/>
      <c r="D82" s="159"/>
      <c r="E82" s="164"/>
      <c r="F82" s="56"/>
      <c r="G82" s="37"/>
      <c r="H82" s="77"/>
      <c r="I82" s="75"/>
      <c r="J82" s="112"/>
      <c r="K82" s="76"/>
      <c r="L82" s="76"/>
    </row>
    <row r="83" spans="1:12" ht="15.75" hidden="1" customHeight="1" x14ac:dyDescent="0.2">
      <c r="A83" s="194"/>
      <c r="B83" s="197"/>
      <c r="C83" s="159"/>
      <c r="D83" s="159"/>
      <c r="E83" s="164"/>
      <c r="F83" s="56"/>
      <c r="G83" s="37"/>
      <c r="H83" s="77"/>
      <c r="I83" s="75"/>
      <c r="J83" s="112"/>
      <c r="K83" s="76"/>
      <c r="L83" s="76"/>
    </row>
    <row r="84" spans="1:12" ht="15.75" hidden="1" customHeight="1" x14ac:dyDescent="0.2">
      <c r="A84" s="194"/>
      <c r="B84" s="197"/>
      <c r="C84" s="159"/>
      <c r="D84" s="159"/>
      <c r="E84" s="164"/>
      <c r="F84" s="59"/>
      <c r="G84" s="37"/>
      <c r="H84" s="77"/>
      <c r="I84" s="75"/>
      <c r="J84" s="112"/>
      <c r="K84" s="76"/>
      <c r="L84" s="76"/>
    </row>
    <row r="85" spans="1:12" ht="15.75" hidden="1" customHeight="1" x14ac:dyDescent="0.2">
      <c r="A85" s="194"/>
      <c r="B85" s="197"/>
      <c r="C85" s="159"/>
      <c r="D85" s="159"/>
      <c r="E85" s="164"/>
      <c r="F85" s="56"/>
      <c r="G85" s="37"/>
      <c r="H85" s="77"/>
      <c r="I85" s="75"/>
      <c r="J85" s="112"/>
      <c r="K85" s="76"/>
      <c r="L85" s="76"/>
    </row>
    <row r="86" spans="1:12" ht="15.75" hidden="1" customHeight="1" x14ac:dyDescent="0.2">
      <c r="A86" s="194"/>
      <c r="B86" s="197"/>
      <c r="C86" s="159"/>
      <c r="D86" s="159"/>
      <c r="E86" s="164"/>
      <c r="F86" s="56"/>
      <c r="G86" s="37"/>
      <c r="H86" s="77"/>
      <c r="I86" s="75"/>
      <c r="J86" s="112"/>
      <c r="K86" s="76"/>
      <c r="L86" s="76"/>
    </row>
    <row r="87" spans="1:12" ht="15.75" hidden="1" customHeight="1" x14ac:dyDescent="0.2">
      <c r="A87" s="194"/>
      <c r="B87" s="197"/>
      <c r="C87" s="159"/>
      <c r="D87" s="159"/>
      <c r="E87" s="164"/>
      <c r="F87" s="56"/>
      <c r="G87" s="37"/>
      <c r="H87" s="77"/>
      <c r="I87" s="75"/>
      <c r="J87" s="112"/>
      <c r="K87" s="76"/>
      <c r="L87" s="76"/>
    </row>
    <row r="88" spans="1:12" ht="15.75" hidden="1" customHeight="1" x14ac:dyDescent="0.2">
      <c r="A88" s="194"/>
      <c r="B88" s="197"/>
      <c r="C88" s="159"/>
      <c r="D88" s="159"/>
      <c r="E88" s="165"/>
      <c r="F88" s="56"/>
      <c r="G88" s="37"/>
      <c r="H88" s="77"/>
      <c r="I88" s="75"/>
      <c r="J88" s="112"/>
      <c r="K88" s="76"/>
      <c r="L88" s="76"/>
    </row>
    <row r="89" spans="1:12" ht="63.75" thickBot="1" x14ac:dyDescent="0.25">
      <c r="A89" s="194"/>
      <c r="B89" s="198"/>
      <c r="C89" s="159"/>
      <c r="D89" s="44"/>
      <c r="E89" s="44"/>
      <c r="F89" s="50"/>
      <c r="G89" s="85"/>
      <c r="H89" s="85"/>
      <c r="I89" s="86"/>
      <c r="J89" s="112" t="s">
        <v>512</v>
      </c>
      <c r="K89" s="76" t="s">
        <v>528</v>
      </c>
      <c r="L89" s="76" t="s">
        <v>1345</v>
      </c>
    </row>
    <row r="90" spans="1:12" ht="16.5" thickBot="1" x14ac:dyDescent="0.25">
      <c r="A90" s="195"/>
      <c r="B90" s="91" t="s">
        <v>218</v>
      </c>
      <c r="C90" s="92"/>
      <c r="D90" s="92"/>
      <c r="E90" s="93">
        <f>E19+E30+E39+E48+E57+E72+E81</f>
        <v>30</v>
      </c>
      <c r="F90" s="94"/>
      <c r="G90" s="92"/>
      <c r="H90" s="92"/>
      <c r="I90" s="92"/>
      <c r="J90" s="112"/>
      <c r="K90" s="76"/>
      <c r="L90" s="76"/>
    </row>
    <row r="91" spans="1:12" ht="14.85" customHeight="1" x14ac:dyDescent="0.2">
      <c r="A91" s="157" t="s">
        <v>219</v>
      </c>
      <c r="B91" s="170" t="s">
        <v>88</v>
      </c>
      <c r="C91" s="159" t="s">
        <v>220</v>
      </c>
      <c r="D91" s="166" t="s">
        <v>135</v>
      </c>
      <c r="E91" s="161">
        <v>7</v>
      </c>
      <c r="F91" s="57" t="s">
        <v>91</v>
      </c>
      <c r="G91" s="37" t="s">
        <v>221</v>
      </c>
      <c r="H91" s="77" t="s">
        <v>93</v>
      </c>
      <c r="I91" s="75" t="s">
        <v>94</v>
      </c>
      <c r="J91" s="112"/>
      <c r="K91" s="76"/>
      <c r="L91" s="76"/>
    </row>
    <row r="92" spans="1:12" x14ac:dyDescent="0.2">
      <c r="A92" s="158"/>
      <c r="B92" s="171"/>
      <c r="C92" s="159"/>
      <c r="D92" s="166"/>
      <c r="E92" s="161"/>
      <c r="F92" s="56" t="s">
        <v>95</v>
      </c>
      <c r="G92" s="37" t="s">
        <v>221</v>
      </c>
      <c r="H92" s="77" t="s">
        <v>93</v>
      </c>
      <c r="I92" s="75" t="s">
        <v>96</v>
      </c>
      <c r="J92" s="112"/>
      <c r="K92" s="76"/>
      <c r="L92" s="76"/>
    </row>
    <row r="93" spans="1:12" ht="31.5" x14ac:dyDescent="0.2">
      <c r="A93" s="158"/>
      <c r="B93" s="171"/>
      <c r="C93" s="159"/>
      <c r="D93" s="166"/>
      <c r="E93" s="161"/>
      <c r="F93" s="56" t="s">
        <v>97</v>
      </c>
      <c r="G93" s="37" t="s">
        <v>222</v>
      </c>
      <c r="H93" s="77" t="s">
        <v>93</v>
      </c>
      <c r="I93" s="75" t="s">
        <v>94</v>
      </c>
      <c r="J93" s="112"/>
      <c r="K93" s="76"/>
      <c r="L93" s="76"/>
    </row>
    <row r="94" spans="1:12" x14ac:dyDescent="0.2">
      <c r="A94" s="158"/>
      <c r="B94" s="171"/>
      <c r="C94" s="159"/>
      <c r="D94" s="166"/>
      <c r="E94" s="161"/>
      <c r="F94" s="59"/>
      <c r="G94" s="37"/>
      <c r="H94" s="77"/>
      <c r="I94" s="75"/>
      <c r="J94" s="112"/>
      <c r="K94" s="76"/>
      <c r="L94" s="76"/>
    </row>
    <row r="95" spans="1:12" x14ac:dyDescent="0.2">
      <c r="A95" s="158"/>
      <c r="B95" s="171"/>
      <c r="C95" s="159"/>
      <c r="D95" s="166"/>
      <c r="E95" s="161"/>
      <c r="F95" s="56"/>
      <c r="G95" s="37"/>
      <c r="H95" s="77"/>
      <c r="I95" s="75"/>
      <c r="J95" s="112"/>
      <c r="K95" s="76"/>
      <c r="L95" s="76"/>
    </row>
    <row r="96" spans="1:12" x14ac:dyDescent="0.2">
      <c r="A96" s="158"/>
      <c r="B96" s="171"/>
      <c r="C96" s="159"/>
      <c r="D96" s="166"/>
      <c r="E96" s="161"/>
      <c r="F96" s="56"/>
      <c r="G96" s="37"/>
      <c r="H96" s="77"/>
      <c r="I96" s="75"/>
      <c r="J96" s="112"/>
      <c r="K96" s="76"/>
      <c r="L96" s="76"/>
    </row>
    <row r="97" spans="1:12" x14ac:dyDescent="0.2">
      <c r="A97" s="158"/>
      <c r="B97" s="171"/>
      <c r="C97" s="159"/>
      <c r="D97" s="166"/>
      <c r="E97" s="161"/>
      <c r="F97" s="56"/>
      <c r="G97" s="37"/>
      <c r="H97" s="77"/>
      <c r="I97" s="75"/>
      <c r="J97" s="112"/>
      <c r="K97" s="76"/>
      <c r="L97" s="76"/>
    </row>
    <row r="98" spans="1:12" x14ac:dyDescent="0.2">
      <c r="A98" s="158"/>
      <c r="B98" s="171"/>
      <c r="C98" s="159"/>
      <c r="D98" s="166"/>
      <c r="E98" s="169"/>
      <c r="F98" s="56"/>
      <c r="G98" s="37"/>
      <c r="H98" s="77"/>
      <c r="I98" s="75"/>
      <c r="J98" s="112"/>
      <c r="K98" s="76"/>
      <c r="L98" s="76"/>
    </row>
    <row r="99" spans="1:12" ht="63" x14ac:dyDescent="0.2">
      <c r="A99" s="158"/>
      <c r="B99" s="171"/>
      <c r="C99" s="159"/>
      <c r="D99" s="45"/>
      <c r="E99" s="45"/>
      <c r="F99" s="46"/>
      <c r="G99" s="96"/>
      <c r="H99" s="96"/>
      <c r="I99" s="97"/>
      <c r="J99" s="112" t="s">
        <v>512</v>
      </c>
      <c r="K99" s="76" t="s">
        <v>1332</v>
      </c>
      <c r="L99" s="76" t="s">
        <v>1333</v>
      </c>
    </row>
    <row r="100" spans="1:12" ht="63" x14ac:dyDescent="0.2">
      <c r="A100" s="158"/>
      <c r="B100" s="171"/>
      <c r="C100" s="144"/>
      <c r="D100" s="45"/>
      <c r="E100" s="147"/>
      <c r="F100" s="148"/>
      <c r="G100" s="96"/>
      <c r="H100" s="96"/>
      <c r="I100" s="97"/>
      <c r="J100" s="112" t="s">
        <v>512</v>
      </c>
      <c r="K100" s="76" t="s">
        <v>1334</v>
      </c>
      <c r="L100" s="76" t="s">
        <v>1335</v>
      </c>
    </row>
    <row r="101" spans="1:12" ht="15.6" customHeight="1" x14ac:dyDescent="0.2">
      <c r="A101" s="158"/>
      <c r="B101" s="171"/>
      <c r="C101" s="159" t="s">
        <v>223</v>
      </c>
      <c r="D101" s="166" t="s">
        <v>142</v>
      </c>
      <c r="E101" s="161">
        <v>6</v>
      </c>
      <c r="F101" s="57" t="s">
        <v>91</v>
      </c>
      <c r="G101" s="37" t="s">
        <v>224</v>
      </c>
      <c r="H101" s="77" t="s">
        <v>93</v>
      </c>
      <c r="I101" s="75" t="s">
        <v>94</v>
      </c>
      <c r="J101" s="112"/>
      <c r="K101" s="76"/>
      <c r="L101" s="76"/>
    </row>
    <row r="102" spans="1:12" x14ac:dyDescent="0.2">
      <c r="A102" s="158"/>
      <c r="B102" s="171"/>
      <c r="C102" s="159"/>
      <c r="D102" s="166"/>
      <c r="E102" s="161"/>
      <c r="F102" s="56" t="s">
        <v>95</v>
      </c>
      <c r="G102" s="37" t="s">
        <v>225</v>
      </c>
      <c r="H102" s="77" t="s">
        <v>93</v>
      </c>
      <c r="I102" s="75" t="s">
        <v>94</v>
      </c>
      <c r="J102" s="112"/>
      <c r="K102" s="76"/>
      <c r="L102" s="76"/>
    </row>
    <row r="103" spans="1:12" x14ac:dyDescent="0.2">
      <c r="A103" s="158"/>
      <c r="B103" s="171"/>
      <c r="C103" s="159"/>
      <c r="D103" s="166"/>
      <c r="E103" s="161"/>
      <c r="F103" s="56" t="s">
        <v>97</v>
      </c>
      <c r="G103" s="37" t="s">
        <v>226</v>
      </c>
      <c r="H103" s="77" t="s">
        <v>93</v>
      </c>
      <c r="I103" s="75" t="s">
        <v>94</v>
      </c>
      <c r="J103" s="112"/>
      <c r="K103" s="76"/>
      <c r="L103" s="76"/>
    </row>
    <row r="104" spans="1:12" x14ac:dyDescent="0.2">
      <c r="A104" s="158"/>
      <c r="B104" s="171"/>
      <c r="C104" s="159"/>
      <c r="D104" s="166"/>
      <c r="E104" s="161"/>
      <c r="F104" s="59" t="s">
        <v>98</v>
      </c>
      <c r="G104" s="37"/>
      <c r="H104" s="77"/>
      <c r="I104" s="75"/>
      <c r="J104" s="112"/>
      <c r="K104" s="76"/>
      <c r="L104" s="76"/>
    </row>
    <row r="105" spans="1:12" x14ac:dyDescent="0.2">
      <c r="A105" s="158"/>
      <c r="B105" s="171"/>
      <c r="C105" s="159"/>
      <c r="D105" s="166"/>
      <c r="E105" s="161"/>
      <c r="F105" s="56"/>
      <c r="G105" s="37"/>
      <c r="H105" s="77"/>
      <c r="I105" s="75"/>
      <c r="J105" s="112"/>
      <c r="K105" s="76"/>
      <c r="L105" s="76"/>
    </row>
    <row r="106" spans="1:12" x14ac:dyDescent="0.2">
      <c r="A106" s="158"/>
      <c r="B106" s="171"/>
      <c r="C106" s="159"/>
      <c r="D106" s="166"/>
      <c r="E106" s="161"/>
      <c r="F106" s="56"/>
      <c r="G106" s="37"/>
      <c r="H106" s="77"/>
      <c r="I106" s="75"/>
      <c r="J106" s="112"/>
      <c r="K106" s="76"/>
      <c r="L106" s="76"/>
    </row>
    <row r="107" spans="1:12" x14ac:dyDescent="0.2">
      <c r="A107" s="158"/>
      <c r="B107" s="171"/>
      <c r="C107" s="159"/>
      <c r="D107" s="166"/>
      <c r="E107" s="161"/>
      <c r="F107" s="56"/>
      <c r="G107" s="37"/>
      <c r="H107" s="77"/>
      <c r="I107" s="75"/>
      <c r="J107" s="112"/>
      <c r="K107" s="76"/>
      <c r="L107" s="76"/>
    </row>
    <row r="108" spans="1:12" x14ac:dyDescent="0.2">
      <c r="A108" s="158"/>
      <c r="B108" s="171"/>
      <c r="C108" s="159"/>
      <c r="D108" s="166"/>
      <c r="E108" s="169"/>
      <c r="F108" s="56"/>
      <c r="G108" s="37"/>
      <c r="H108" s="77"/>
      <c r="I108" s="75"/>
      <c r="J108" s="112"/>
      <c r="K108" s="76"/>
      <c r="L108" s="76"/>
    </row>
    <row r="109" spans="1:12" ht="63" x14ac:dyDescent="0.2">
      <c r="A109" s="158"/>
      <c r="B109" s="171"/>
      <c r="C109" s="159"/>
      <c r="D109" s="45"/>
      <c r="E109" s="45"/>
      <c r="F109" s="46"/>
      <c r="G109" s="96"/>
      <c r="H109" s="96"/>
      <c r="I109" s="97"/>
      <c r="J109" s="112" t="s">
        <v>512</v>
      </c>
      <c r="K109" s="76" t="s">
        <v>1336</v>
      </c>
      <c r="L109" s="76" t="s">
        <v>1337</v>
      </c>
    </row>
    <row r="110" spans="1:12" ht="15.6" customHeight="1" x14ac:dyDescent="0.2">
      <c r="A110" s="158"/>
      <c r="B110" s="171"/>
      <c r="C110" s="159" t="s">
        <v>227</v>
      </c>
      <c r="D110" s="166" t="s">
        <v>150</v>
      </c>
      <c r="E110" s="161">
        <v>5</v>
      </c>
      <c r="F110" s="57" t="s">
        <v>91</v>
      </c>
      <c r="G110" s="37" t="s">
        <v>228</v>
      </c>
      <c r="H110" s="77" t="s">
        <v>93</v>
      </c>
      <c r="I110" s="75" t="s">
        <v>94</v>
      </c>
      <c r="J110" s="112"/>
      <c r="K110" s="76"/>
      <c r="L110" s="76"/>
    </row>
    <row r="111" spans="1:12" x14ac:dyDescent="0.2">
      <c r="A111" s="158"/>
      <c r="B111" s="171"/>
      <c r="C111" s="159"/>
      <c r="D111" s="166"/>
      <c r="E111" s="161"/>
      <c r="F111" s="56" t="s">
        <v>95</v>
      </c>
      <c r="G111" s="37" t="s">
        <v>228</v>
      </c>
      <c r="H111" s="77" t="s">
        <v>93</v>
      </c>
      <c r="I111" s="75" t="s">
        <v>96</v>
      </c>
      <c r="J111" s="112"/>
      <c r="K111" s="76"/>
      <c r="L111" s="76"/>
    </row>
    <row r="112" spans="1:12" x14ac:dyDescent="0.2">
      <c r="A112" s="158"/>
      <c r="B112" s="171"/>
      <c r="C112" s="159"/>
      <c r="D112" s="166"/>
      <c r="E112" s="161"/>
      <c r="F112" s="56"/>
      <c r="G112" s="37"/>
      <c r="H112" s="77"/>
      <c r="I112" s="75"/>
      <c r="J112" s="112"/>
      <c r="K112" s="76"/>
      <c r="L112" s="76"/>
    </row>
    <row r="113" spans="1:12" x14ac:dyDescent="0.2">
      <c r="A113" s="158"/>
      <c r="B113" s="171"/>
      <c r="C113" s="159"/>
      <c r="D113" s="166"/>
      <c r="E113" s="161"/>
      <c r="F113" s="59"/>
      <c r="G113" s="37"/>
      <c r="H113" s="77"/>
      <c r="I113" s="75"/>
      <c r="J113" s="112"/>
      <c r="K113" s="76"/>
      <c r="L113" s="76"/>
    </row>
    <row r="114" spans="1:12" x14ac:dyDescent="0.2">
      <c r="A114" s="158"/>
      <c r="B114" s="171"/>
      <c r="C114" s="159"/>
      <c r="D114" s="166"/>
      <c r="E114" s="161"/>
      <c r="F114" s="56"/>
      <c r="G114" s="37"/>
      <c r="H114" s="77"/>
      <c r="I114" s="75"/>
      <c r="J114" s="112"/>
      <c r="K114" s="76"/>
      <c r="L114" s="76"/>
    </row>
    <row r="115" spans="1:12" x14ac:dyDescent="0.2">
      <c r="A115" s="158"/>
      <c r="B115" s="171"/>
      <c r="C115" s="159"/>
      <c r="D115" s="166"/>
      <c r="E115" s="161"/>
      <c r="F115" s="56"/>
      <c r="G115" s="37"/>
      <c r="H115" s="77"/>
      <c r="I115" s="75"/>
      <c r="J115" s="112"/>
      <c r="K115" s="76"/>
      <c r="L115" s="76"/>
    </row>
    <row r="116" spans="1:12" x14ac:dyDescent="0.2">
      <c r="A116" s="158"/>
      <c r="B116" s="171"/>
      <c r="C116" s="159"/>
      <c r="D116" s="166"/>
      <c r="E116" s="161"/>
      <c r="F116" s="56"/>
      <c r="G116" s="37"/>
      <c r="H116" s="77"/>
      <c r="I116" s="75"/>
      <c r="J116" s="112"/>
      <c r="K116" s="76"/>
      <c r="L116" s="76"/>
    </row>
    <row r="117" spans="1:12" x14ac:dyDescent="0.2">
      <c r="A117" s="158"/>
      <c r="B117" s="171"/>
      <c r="C117" s="159"/>
      <c r="D117" s="166"/>
      <c r="E117" s="169"/>
      <c r="F117" s="56"/>
      <c r="G117" s="37"/>
      <c r="H117" s="77"/>
      <c r="I117" s="75"/>
      <c r="J117" s="112"/>
      <c r="K117" s="76"/>
      <c r="L117" s="76"/>
    </row>
    <row r="118" spans="1:12" ht="63" x14ac:dyDescent="0.2">
      <c r="A118" s="158"/>
      <c r="B118" s="172"/>
      <c r="C118" s="159"/>
      <c r="D118" s="45"/>
      <c r="E118" s="45"/>
      <c r="F118" s="46"/>
      <c r="G118" s="96"/>
      <c r="H118" s="96"/>
      <c r="I118" s="97"/>
      <c r="J118" s="112" t="s">
        <v>512</v>
      </c>
      <c r="K118" s="76" t="s">
        <v>1343</v>
      </c>
      <c r="L118" s="76" t="s">
        <v>1351</v>
      </c>
    </row>
    <row r="119" spans="1:12" ht="15" customHeight="1" x14ac:dyDescent="0.2">
      <c r="A119" s="158"/>
      <c r="B119" s="167" t="s">
        <v>122</v>
      </c>
      <c r="C119" s="159" t="s">
        <v>229</v>
      </c>
      <c r="D119" s="166" t="s">
        <v>159</v>
      </c>
      <c r="E119" s="161">
        <v>6</v>
      </c>
      <c r="F119" s="57" t="s">
        <v>230</v>
      </c>
      <c r="G119" s="37" t="s">
        <v>231</v>
      </c>
      <c r="H119" s="77" t="s">
        <v>160</v>
      </c>
      <c r="I119" s="75" t="s">
        <v>94</v>
      </c>
      <c r="J119" s="112"/>
      <c r="K119" s="76"/>
      <c r="L119" s="76"/>
    </row>
    <row r="120" spans="1:12" ht="15" customHeight="1" x14ac:dyDescent="0.2">
      <c r="A120" s="158"/>
      <c r="B120" s="167"/>
      <c r="C120" s="159"/>
      <c r="D120" s="166"/>
      <c r="E120" s="161"/>
      <c r="F120" s="56" t="s">
        <v>230</v>
      </c>
      <c r="G120" s="37" t="s">
        <v>206</v>
      </c>
      <c r="H120" s="77" t="s">
        <v>160</v>
      </c>
      <c r="I120" s="75" t="s">
        <v>127</v>
      </c>
      <c r="J120" s="112"/>
      <c r="K120" s="76"/>
      <c r="L120" s="76"/>
    </row>
    <row r="121" spans="1:12" ht="15" customHeight="1" x14ac:dyDescent="0.2">
      <c r="A121" s="158"/>
      <c r="B121" s="167"/>
      <c r="C121" s="159"/>
      <c r="D121" s="166"/>
      <c r="E121" s="161"/>
      <c r="F121" s="56" t="s">
        <v>230</v>
      </c>
      <c r="G121" s="37" t="s">
        <v>207</v>
      </c>
      <c r="H121" s="77" t="s">
        <v>160</v>
      </c>
      <c r="I121" s="75" t="s">
        <v>127</v>
      </c>
      <c r="J121" s="112"/>
      <c r="K121" s="76"/>
      <c r="L121" s="76"/>
    </row>
    <row r="122" spans="1:12" ht="15" customHeight="1" x14ac:dyDescent="0.2">
      <c r="A122" s="158"/>
      <c r="B122" s="167"/>
      <c r="C122" s="159"/>
      <c r="D122" s="166"/>
      <c r="E122" s="161"/>
      <c r="F122" s="59" t="s">
        <v>230</v>
      </c>
      <c r="G122" s="37" t="s">
        <v>208</v>
      </c>
      <c r="H122" s="77" t="s">
        <v>160</v>
      </c>
      <c r="I122" s="75" t="s">
        <v>127</v>
      </c>
      <c r="J122" s="112"/>
      <c r="K122" s="76"/>
      <c r="L122" s="76"/>
    </row>
    <row r="123" spans="1:12" ht="15" customHeight="1" x14ac:dyDescent="0.2">
      <c r="A123" s="158"/>
      <c r="B123" s="167"/>
      <c r="C123" s="159"/>
      <c r="D123" s="166"/>
      <c r="E123" s="161"/>
      <c r="F123" s="56" t="s">
        <v>230</v>
      </c>
      <c r="G123" s="37" t="s">
        <v>209</v>
      </c>
      <c r="H123" s="77" t="s">
        <v>160</v>
      </c>
      <c r="I123" s="75" t="s">
        <v>127</v>
      </c>
      <c r="J123" s="112"/>
      <c r="K123" s="76"/>
      <c r="L123" s="76"/>
    </row>
    <row r="124" spans="1:12" ht="15" customHeight="1" x14ac:dyDescent="0.2">
      <c r="A124" s="158"/>
      <c r="B124" s="167"/>
      <c r="C124" s="159"/>
      <c r="D124" s="166"/>
      <c r="E124" s="161"/>
      <c r="F124" s="56" t="s">
        <v>230</v>
      </c>
      <c r="G124" s="37" t="s">
        <v>232</v>
      </c>
      <c r="H124" s="77" t="s">
        <v>160</v>
      </c>
      <c r="I124" s="75" t="s">
        <v>94</v>
      </c>
      <c r="J124" s="112"/>
      <c r="K124" s="76"/>
      <c r="L124" s="76"/>
    </row>
    <row r="125" spans="1:12" ht="15" customHeight="1" x14ac:dyDescent="0.2">
      <c r="A125" s="158"/>
      <c r="B125" s="167"/>
      <c r="C125" s="159"/>
      <c r="D125" s="166"/>
      <c r="E125" s="161"/>
      <c r="F125" s="56"/>
      <c r="G125" s="37"/>
      <c r="H125" s="77"/>
      <c r="I125" s="75"/>
      <c r="J125" s="112"/>
      <c r="K125" s="76"/>
      <c r="L125" s="76"/>
    </row>
    <row r="126" spans="1:12" ht="15" customHeight="1" x14ac:dyDescent="0.2">
      <c r="A126" s="158"/>
      <c r="B126" s="167"/>
      <c r="C126" s="159"/>
      <c r="D126" s="166"/>
      <c r="E126" s="169"/>
      <c r="F126" s="56"/>
      <c r="G126" s="37"/>
      <c r="H126" s="77"/>
      <c r="I126" s="75"/>
      <c r="J126" s="112"/>
      <c r="K126" s="76"/>
      <c r="L126" s="76"/>
    </row>
    <row r="127" spans="1:12" ht="15" customHeight="1" x14ac:dyDescent="0.2">
      <c r="A127" s="158"/>
      <c r="B127" s="167"/>
      <c r="C127" s="159"/>
      <c r="D127" s="47"/>
      <c r="E127" s="47"/>
      <c r="F127" s="48"/>
      <c r="G127" s="98"/>
      <c r="H127" s="98"/>
      <c r="I127" s="99"/>
      <c r="J127" s="112" t="s">
        <v>512</v>
      </c>
      <c r="K127" s="76" t="s">
        <v>1344</v>
      </c>
      <c r="L127" s="76" t="s">
        <v>1352</v>
      </c>
    </row>
    <row r="128" spans="1:12" ht="15" customHeight="1" x14ac:dyDescent="0.2">
      <c r="A128" s="158"/>
      <c r="B128" s="167"/>
      <c r="C128" s="159" t="s">
        <v>233</v>
      </c>
      <c r="D128" s="166" t="s">
        <v>168</v>
      </c>
      <c r="E128" s="161">
        <v>0</v>
      </c>
      <c r="F128" s="57"/>
      <c r="G128" s="37"/>
      <c r="H128" s="77"/>
      <c r="I128" s="75"/>
      <c r="J128" s="112"/>
      <c r="K128" s="76"/>
      <c r="L128" s="76"/>
    </row>
    <row r="129" spans="1:12" ht="15" customHeight="1" x14ac:dyDescent="0.2">
      <c r="A129" s="158"/>
      <c r="B129" s="167"/>
      <c r="C129" s="159"/>
      <c r="D129" s="166"/>
      <c r="E129" s="161"/>
      <c r="F129" s="56"/>
      <c r="G129" s="37"/>
      <c r="H129" s="77"/>
      <c r="I129" s="75"/>
      <c r="J129" s="112"/>
      <c r="K129" s="76"/>
      <c r="L129" s="76"/>
    </row>
    <row r="130" spans="1:12" ht="15" customHeight="1" x14ac:dyDescent="0.2">
      <c r="A130" s="158"/>
      <c r="B130" s="167"/>
      <c r="C130" s="159"/>
      <c r="D130" s="166"/>
      <c r="E130" s="161"/>
      <c r="F130" s="56"/>
      <c r="G130" s="37"/>
      <c r="H130" s="77"/>
      <c r="I130" s="75"/>
      <c r="J130" s="112"/>
      <c r="K130" s="76"/>
      <c r="L130" s="76"/>
    </row>
    <row r="131" spans="1:12" ht="15" customHeight="1" x14ac:dyDescent="0.2">
      <c r="A131" s="158"/>
      <c r="B131" s="167"/>
      <c r="C131" s="159"/>
      <c r="D131" s="166"/>
      <c r="E131" s="161"/>
      <c r="F131" s="59"/>
      <c r="G131" s="37"/>
      <c r="H131" s="77"/>
      <c r="I131" s="75"/>
      <c r="J131" s="112"/>
      <c r="K131" s="76"/>
      <c r="L131" s="76"/>
    </row>
    <row r="132" spans="1:12" ht="15" customHeight="1" x14ac:dyDescent="0.2">
      <c r="A132" s="158"/>
      <c r="B132" s="167"/>
      <c r="C132" s="159"/>
      <c r="D132" s="166"/>
      <c r="E132" s="161"/>
      <c r="F132" s="56"/>
      <c r="G132" s="37"/>
      <c r="H132" s="77"/>
      <c r="I132" s="75"/>
      <c r="J132" s="112"/>
      <c r="K132" s="76"/>
      <c r="L132" s="76"/>
    </row>
    <row r="133" spans="1:12" ht="15" customHeight="1" x14ac:dyDescent="0.2">
      <c r="A133" s="158"/>
      <c r="B133" s="167"/>
      <c r="C133" s="159"/>
      <c r="D133" s="166"/>
      <c r="E133" s="161"/>
      <c r="F133" s="56"/>
      <c r="G133" s="37"/>
      <c r="H133" s="77"/>
      <c r="I133" s="75"/>
      <c r="J133" s="112"/>
      <c r="K133" s="76"/>
      <c r="L133" s="76"/>
    </row>
    <row r="134" spans="1:12" ht="15" customHeight="1" x14ac:dyDescent="0.2">
      <c r="A134" s="158"/>
      <c r="B134" s="167"/>
      <c r="C134" s="159"/>
      <c r="D134" s="166"/>
      <c r="E134" s="161"/>
      <c r="F134" s="56"/>
      <c r="G134" s="37"/>
      <c r="H134" s="77"/>
      <c r="I134" s="75"/>
      <c r="J134" s="112"/>
      <c r="K134" s="76"/>
      <c r="L134" s="76"/>
    </row>
    <row r="135" spans="1:12" ht="15" customHeight="1" x14ac:dyDescent="0.2">
      <c r="A135" s="158"/>
      <c r="B135" s="167"/>
      <c r="C135" s="159"/>
      <c r="D135" s="166"/>
      <c r="E135" s="169"/>
      <c r="F135" s="56"/>
      <c r="G135" s="37"/>
      <c r="H135" s="77"/>
      <c r="I135" s="75"/>
      <c r="J135" s="112"/>
      <c r="K135" s="76"/>
      <c r="L135" s="76"/>
    </row>
    <row r="136" spans="1:12" x14ac:dyDescent="0.2">
      <c r="A136" s="158"/>
      <c r="B136" s="167"/>
      <c r="C136" s="159"/>
      <c r="D136" s="47"/>
      <c r="E136" s="47"/>
      <c r="F136" s="48"/>
      <c r="G136" s="98"/>
      <c r="H136" s="98"/>
      <c r="I136" s="99"/>
      <c r="J136" s="112"/>
      <c r="K136" s="76"/>
      <c r="L136" s="76"/>
    </row>
    <row r="137" spans="1:12" ht="15.6" customHeight="1" x14ac:dyDescent="0.2">
      <c r="A137" s="158"/>
      <c r="B137" s="167"/>
      <c r="C137" s="159" t="s">
        <v>234</v>
      </c>
      <c r="D137" s="166" t="s">
        <v>235</v>
      </c>
      <c r="E137" s="160">
        <v>6</v>
      </c>
      <c r="F137" s="56"/>
      <c r="G137" s="37"/>
      <c r="H137" s="100"/>
      <c r="I137" s="101"/>
      <c r="J137" s="112"/>
      <c r="K137" s="76"/>
      <c r="L137" s="76"/>
    </row>
    <row r="138" spans="1:12" x14ac:dyDescent="0.2">
      <c r="A138" s="158"/>
      <c r="B138" s="167"/>
      <c r="C138" s="159"/>
      <c r="D138" s="166"/>
      <c r="E138" s="161"/>
      <c r="F138" s="56"/>
      <c r="G138" s="37"/>
      <c r="H138" s="100"/>
      <c r="I138" s="101"/>
      <c r="J138" s="112"/>
      <c r="K138" s="76"/>
      <c r="L138" s="76"/>
    </row>
    <row r="139" spans="1:12" x14ac:dyDescent="0.2">
      <c r="A139" s="158"/>
      <c r="B139" s="167"/>
      <c r="C139" s="159"/>
      <c r="D139" s="166"/>
      <c r="E139" s="161"/>
      <c r="F139" s="56"/>
      <c r="G139" s="37"/>
      <c r="H139" s="100"/>
      <c r="I139" s="101"/>
      <c r="J139" s="112"/>
      <c r="K139" s="76"/>
      <c r="L139" s="76"/>
    </row>
    <row r="140" spans="1:12" x14ac:dyDescent="0.2">
      <c r="A140" s="158"/>
      <c r="B140" s="167"/>
      <c r="C140" s="159"/>
      <c r="D140" s="166"/>
      <c r="E140" s="161"/>
      <c r="F140" s="59"/>
      <c r="G140" s="37"/>
      <c r="H140" s="100"/>
      <c r="I140" s="101"/>
      <c r="J140" s="112"/>
      <c r="K140" s="76"/>
      <c r="L140" s="76"/>
    </row>
    <row r="141" spans="1:12" x14ac:dyDescent="0.2">
      <c r="A141" s="158"/>
      <c r="B141" s="167"/>
      <c r="C141" s="159"/>
      <c r="D141" s="166"/>
      <c r="E141" s="169"/>
      <c r="F141" s="59"/>
      <c r="G141" s="37"/>
      <c r="H141" s="100"/>
      <c r="I141" s="101"/>
      <c r="J141" s="112"/>
      <c r="K141" s="76"/>
      <c r="L141" s="76"/>
    </row>
    <row r="142" spans="1:12" x14ac:dyDescent="0.2">
      <c r="A142" s="158"/>
      <c r="B142" s="167"/>
      <c r="C142" s="159"/>
      <c r="D142" s="47"/>
      <c r="E142" s="47"/>
      <c r="F142" s="48"/>
      <c r="G142" s="98"/>
      <c r="H142" s="98"/>
      <c r="I142" s="99"/>
      <c r="J142" s="112"/>
      <c r="K142" s="76"/>
      <c r="L142" s="76"/>
    </row>
    <row r="143" spans="1:12" x14ac:dyDescent="0.2">
      <c r="A143" s="158"/>
      <c r="B143" s="167"/>
      <c r="C143" s="159" t="s">
        <v>236</v>
      </c>
      <c r="D143" s="159" t="s">
        <v>124</v>
      </c>
      <c r="E143" s="164">
        <v>3</v>
      </c>
      <c r="F143" s="57" t="s">
        <v>237</v>
      </c>
      <c r="G143" s="90" t="s">
        <v>126</v>
      </c>
      <c r="H143" s="77" t="s">
        <v>93</v>
      </c>
      <c r="I143" s="75" t="s">
        <v>127</v>
      </c>
      <c r="J143" s="112"/>
      <c r="K143" s="76"/>
      <c r="L143" s="76"/>
    </row>
    <row r="144" spans="1:12" ht="15.6" hidden="1" customHeight="1" x14ac:dyDescent="0.2">
      <c r="A144" s="158"/>
      <c r="B144" s="167"/>
      <c r="C144" s="159"/>
      <c r="D144" s="159"/>
      <c r="E144" s="164"/>
      <c r="F144" s="56"/>
      <c r="G144" s="37"/>
      <c r="H144" s="77"/>
      <c r="I144" s="75"/>
      <c r="J144" s="112"/>
      <c r="K144" s="76"/>
      <c r="L144" s="76"/>
    </row>
    <row r="145" spans="1:12" ht="15.6" hidden="1" customHeight="1" x14ac:dyDescent="0.2">
      <c r="A145" s="158"/>
      <c r="B145" s="167"/>
      <c r="C145" s="159"/>
      <c r="D145" s="159"/>
      <c r="E145" s="164"/>
      <c r="F145" s="56"/>
      <c r="G145" s="37"/>
      <c r="H145" s="77"/>
      <c r="I145" s="75"/>
      <c r="J145" s="112"/>
      <c r="K145" s="76"/>
      <c r="L145" s="76"/>
    </row>
    <row r="146" spans="1:12" ht="15.6" hidden="1" customHeight="1" x14ac:dyDescent="0.2">
      <c r="A146" s="158"/>
      <c r="B146" s="167"/>
      <c r="C146" s="159"/>
      <c r="D146" s="159"/>
      <c r="E146" s="164"/>
      <c r="F146" s="59"/>
      <c r="G146" s="37"/>
      <c r="H146" s="77"/>
      <c r="I146" s="75"/>
      <c r="J146" s="112"/>
      <c r="K146" s="76"/>
      <c r="L146" s="76"/>
    </row>
    <row r="147" spans="1:12" ht="15.6" hidden="1" customHeight="1" x14ac:dyDescent="0.2">
      <c r="A147" s="158"/>
      <c r="B147" s="167"/>
      <c r="C147" s="159"/>
      <c r="D147" s="159"/>
      <c r="E147" s="164"/>
      <c r="F147" s="56"/>
      <c r="G147" s="37"/>
      <c r="H147" s="77"/>
      <c r="I147" s="75"/>
      <c r="J147" s="112"/>
      <c r="K147" s="76"/>
      <c r="L147" s="76"/>
    </row>
    <row r="148" spans="1:12" ht="15.6" hidden="1" customHeight="1" x14ac:dyDescent="0.2">
      <c r="A148" s="158"/>
      <c r="B148" s="167"/>
      <c r="C148" s="159"/>
      <c r="D148" s="159"/>
      <c r="E148" s="164"/>
      <c r="F148" s="56"/>
      <c r="G148" s="37"/>
      <c r="H148" s="77"/>
      <c r="I148" s="75"/>
      <c r="J148" s="112"/>
      <c r="K148" s="76"/>
      <c r="L148" s="76"/>
    </row>
    <row r="149" spans="1:12" ht="15.6" hidden="1" customHeight="1" x14ac:dyDescent="0.2">
      <c r="A149" s="158"/>
      <c r="B149" s="167"/>
      <c r="C149" s="159"/>
      <c r="D149" s="159"/>
      <c r="E149" s="164"/>
      <c r="F149" s="56"/>
      <c r="G149" s="37"/>
      <c r="H149" s="77"/>
      <c r="I149" s="75"/>
      <c r="J149" s="112"/>
      <c r="K149" s="76"/>
      <c r="L149" s="76"/>
    </row>
    <row r="150" spans="1:12" ht="15.6" hidden="1" customHeight="1" x14ac:dyDescent="0.2">
      <c r="A150" s="158"/>
      <c r="B150" s="167"/>
      <c r="C150" s="159"/>
      <c r="D150" s="159"/>
      <c r="E150" s="165"/>
      <c r="F150" s="56"/>
      <c r="G150" s="37"/>
      <c r="H150" s="77"/>
      <c r="I150" s="75"/>
      <c r="J150" s="112"/>
      <c r="K150" s="76"/>
      <c r="L150" s="76"/>
    </row>
    <row r="151" spans="1:12" ht="63" x14ac:dyDescent="0.2">
      <c r="A151" s="158"/>
      <c r="B151" s="167"/>
      <c r="C151" s="159"/>
      <c r="D151" s="47"/>
      <c r="E151" s="47"/>
      <c r="F151" s="48"/>
      <c r="G151" s="98"/>
      <c r="H151" s="98"/>
      <c r="I151" s="99"/>
      <c r="J151" s="112" t="s">
        <v>512</v>
      </c>
      <c r="K151" s="76" t="s">
        <v>547</v>
      </c>
      <c r="L151" s="76" t="s">
        <v>1353</v>
      </c>
    </row>
    <row r="152" spans="1:12" ht="31.5" x14ac:dyDescent="0.2">
      <c r="A152" s="158"/>
      <c r="B152" s="167"/>
      <c r="C152" s="159" t="s">
        <v>238</v>
      </c>
      <c r="D152" s="159" t="s">
        <v>239</v>
      </c>
      <c r="E152" s="164">
        <v>3</v>
      </c>
      <c r="F152" s="57" t="s">
        <v>240</v>
      </c>
      <c r="G152" s="37" t="s">
        <v>241</v>
      </c>
      <c r="H152" s="77" t="s">
        <v>93</v>
      </c>
      <c r="I152" s="75" t="s">
        <v>96</v>
      </c>
      <c r="J152" s="112"/>
      <c r="K152" s="76"/>
      <c r="L152" s="76"/>
    </row>
    <row r="153" spans="1:12" ht="31.5" x14ac:dyDescent="0.2">
      <c r="A153" s="158"/>
      <c r="B153" s="167"/>
      <c r="C153" s="159"/>
      <c r="D153" s="159"/>
      <c r="E153" s="164"/>
      <c r="F153" s="57" t="s">
        <v>240</v>
      </c>
      <c r="G153" s="37" t="s">
        <v>242</v>
      </c>
      <c r="H153" s="77" t="s">
        <v>93</v>
      </c>
      <c r="I153" s="75" t="s">
        <v>243</v>
      </c>
      <c r="J153" s="112"/>
      <c r="K153" s="76"/>
      <c r="L153" s="76"/>
    </row>
    <row r="154" spans="1:12" x14ac:dyDescent="0.2">
      <c r="A154" s="158"/>
      <c r="B154" s="167"/>
      <c r="C154" s="159"/>
      <c r="D154" s="159"/>
      <c r="E154" s="164"/>
      <c r="F154" s="56"/>
      <c r="G154" s="37"/>
      <c r="H154" s="77"/>
      <c r="I154" s="75"/>
      <c r="J154" s="112"/>
      <c r="K154" s="76"/>
      <c r="L154" s="76"/>
    </row>
    <row r="155" spans="1:12" x14ac:dyDescent="0.2">
      <c r="A155" s="158"/>
      <c r="B155" s="167"/>
      <c r="C155" s="159"/>
      <c r="D155" s="159"/>
      <c r="E155" s="164"/>
      <c r="F155" s="59"/>
      <c r="G155" s="37"/>
      <c r="H155" s="77"/>
      <c r="I155" s="75"/>
      <c r="J155" s="112"/>
      <c r="K155" s="76"/>
      <c r="L155" s="76"/>
    </row>
    <row r="156" spans="1:12" ht="15.6" hidden="1" customHeight="1" x14ac:dyDescent="0.2">
      <c r="A156" s="158"/>
      <c r="B156" s="167"/>
      <c r="C156" s="159"/>
      <c r="D156" s="159"/>
      <c r="E156" s="164"/>
      <c r="F156" s="56"/>
      <c r="G156" s="37"/>
      <c r="H156" s="77"/>
      <c r="I156" s="75"/>
      <c r="J156" s="112"/>
      <c r="K156" s="76"/>
      <c r="L156" s="76"/>
    </row>
    <row r="157" spans="1:12" ht="15.6" hidden="1" customHeight="1" x14ac:dyDescent="0.2">
      <c r="A157" s="158"/>
      <c r="B157" s="167"/>
      <c r="C157" s="159"/>
      <c r="D157" s="159"/>
      <c r="E157" s="164"/>
      <c r="F157" s="56"/>
      <c r="G157" s="37"/>
      <c r="H157" s="77"/>
      <c r="I157" s="75"/>
      <c r="J157" s="112"/>
      <c r="K157" s="76"/>
      <c r="L157" s="76"/>
    </row>
    <row r="158" spans="1:12" ht="15.6" hidden="1" customHeight="1" x14ac:dyDescent="0.2">
      <c r="A158" s="158"/>
      <c r="B158" s="167"/>
      <c r="C158" s="159"/>
      <c r="D158" s="159"/>
      <c r="E158" s="164"/>
      <c r="F158" s="56"/>
      <c r="G158" s="37"/>
      <c r="H158" s="77"/>
      <c r="I158" s="75"/>
      <c r="J158" s="112"/>
      <c r="K158" s="76"/>
      <c r="L158" s="76"/>
    </row>
    <row r="159" spans="1:12" ht="15.6" hidden="1" customHeight="1" x14ac:dyDescent="0.2">
      <c r="A159" s="158"/>
      <c r="B159" s="167"/>
      <c r="C159" s="159"/>
      <c r="D159" s="159"/>
      <c r="E159" s="165"/>
      <c r="F159" s="56"/>
      <c r="G159" s="37"/>
      <c r="H159" s="77"/>
      <c r="I159" s="75"/>
      <c r="J159" s="112"/>
      <c r="K159" s="76"/>
      <c r="L159" s="76"/>
    </row>
    <row r="160" spans="1:12" ht="63.75" thickBot="1" x14ac:dyDescent="0.25">
      <c r="A160" s="158"/>
      <c r="B160" s="168"/>
      <c r="C160" s="159"/>
      <c r="D160" s="47"/>
      <c r="E160" s="47"/>
      <c r="F160" s="48"/>
      <c r="G160" s="98"/>
      <c r="H160" s="98"/>
      <c r="I160" s="99"/>
      <c r="J160" s="112" t="s">
        <v>512</v>
      </c>
      <c r="K160" s="76" t="s">
        <v>547</v>
      </c>
      <c r="L160" s="76" t="s">
        <v>1354</v>
      </c>
    </row>
    <row r="161" spans="1:12" ht="16.5" thickBot="1" x14ac:dyDescent="0.25">
      <c r="A161" s="158"/>
      <c r="B161" s="102" t="s">
        <v>244</v>
      </c>
      <c r="C161" s="103"/>
      <c r="D161" s="104"/>
      <c r="E161" s="105">
        <f>E91+E101+E110+E119+E128+E143+E152</f>
        <v>30</v>
      </c>
      <c r="F161" s="106"/>
      <c r="G161" s="103"/>
      <c r="H161" s="103"/>
      <c r="I161" s="103"/>
      <c r="J161" s="112"/>
      <c r="K161" s="76"/>
      <c r="L161" s="76"/>
    </row>
    <row r="162" spans="1:12" ht="16.5" thickBot="1" x14ac:dyDescent="0.25">
      <c r="A162" s="113" t="s">
        <v>2</v>
      </c>
      <c r="B162" s="107"/>
      <c r="C162" s="107"/>
      <c r="D162" s="107"/>
      <c r="E162" s="107"/>
      <c r="F162" s="107"/>
      <c r="G162" s="107"/>
      <c r="H162" s="107"/>
      <c r="I162" s="108"/>
      <c r="J162" s="114"/>
      <c r="K162" s="115"/>
      <c r="L162" s="76"/>
    </row>
    <row r="163" spans="1:12" ht="18" customHeight="1" x14ac:dyDescent="0.2"/>
  </sheetData>
  <mergeCells count="76">
    <mergeCell ref="D3:G3"/>
    <mergeCell ref="E4:F5"/>
    <mergeCell ref="H4:I5"/>
    <mergeCell ref="E6:F6"/>
    <mergeCell ref="H6:I6"/>
    <mergeCell ref="G4:G5"/>
    <mergeCell ref="A7:B10"/>
    <mergeCell ref="E7:F7"/>
    <mergeCell ref="H7:I7"/>
    <mergeCell ref="E10:F10"/>
    <mergeCell ref="H10:I10"/>
    <mergeCell ref="E9:F9"/>
    <mergeCell ref="H9:I9"/>
    <mergeCell ref="L17:L18"/>
    <mergeCell ref="C30:C38"/>
    <mergeCell ref="D30:D37"/>
    <mergeCell ref="E30:E37"/>
    <mergeCell ref="C39:C47"/>
    <mergeCell ref="D39:D46"/>
    <mergeCell ref="E39:E46"/>
    <mergeCell ref="I17:I18"/>
    <mergeCell ref="K17:K18"/>
    <mergeCell ref="J17:J18"/>
    <mergeCell ref="B17:D17"/>
    <mergeCell ref="E17:E18"/>
    <mergeCell ref="F17:F18"/>
    <mergeCell ref="G17:G18"/>
    <mergeCell ref="H17:H18"/>
    <mergeCell ref="A19:A90"/>
    <mergeCell ref="B19:B47"/>
    <mergeCell ref="C19:C27"/>
    <mergeCell ref="D19:D26"/>
    <mergeCell ref="E19:E26"/>
    <mergeCell ref="B48:B89"/>
    <mergeCell ref="C48:C56"/>
    <mergeCell ref="D48:D55"/>
    <mergeCell ref="E48:E55"/>
    <mergeCell ref="C57:C65"/>
    <mergeCell ref="D57:D64"/>
    <mergeCell ref="E57:E64"/>
    <mergeCell ref="C66:C71"/>
    <mergeCell ref="D66:D70"/>
    <mergeCell ref="E66:E70"/>
    <mergeCell ref="C72:C80"/>
    <mergeCell ref="D72:D79"/>
    <mergeCell ref="E72:E79"/>
    <mergeCell ref="C81:C89"/>
    <mergeCell ref="D81:D88"/>
    <mergeCell ref="E81:E88"/>
    <mergeCell ref="E137:E141"/>
    <mergeCell ref="B91:B118"/>
    <mergeCell ref="C91:C99"/>
    <mergeCell ref="D91:D98"/>
    <mergeCell ref="E91:E98"/>
    <mergeCell ref="C110:C118"/>
    <mergeCell ref="D110:D117"/>
    <mergeCell ref="E110:E117"/>
    <mergeCell ref="C101:C109"/>
    <mergeCell ref="D101:D108"/>
    <mergeCell ref="E101:E108"/>
    <mergeCell ref="A91:A161"/>
    <mergeCell ref="C152:C160"/>
    <mergeCell ref="D152:D159"/>
    <mergeCell ref="E152:E159"/>
    <mergeCell ref="B119:B160"/>
    <mergeCell ref="C119:C127"/>
    <mergeCell ref="D119:D126"/>
    <mergeCell ref="E119:E126"/>
    <mergeCell ref="C128:C136"/>
    <mergeCell ref="D128:D135"/>
    <mergeCell ref="E128:E135"/>
    <mergeCell ref="C143:C151"/>
    <mergeCell ref="D143:D150"/>
    <mergeCell ref="E143:E150"/>
    <mergeCell ref="C137:C142"/>
    <mergeCell ref="D137:D141"/>
  </mergeCells>
  <conditionalFormatting sqref="H66:H70">
    <cfRule type="expression" dxfId="15" priority="557">
      <formula>$I66=#REF!</formula>
    </cfRule>
    <cfRule type="expression" dxfId="14" priority="558">
      <formula>$I66=#REF!</formula>
    </cfRule>
    <cfRule type="expression" dxfId="13" priority="559">
      <formula>$I66=#REF!</formula>
    </cfRule>
    <cfRule type="expression" dxfId="12" priority="560">
      <formula>$I66=#REF!</formula>
    </cfRule>
  </conditionalFormatting>
  <conditionalFormatting sqref="H137:H141">
    <cfRule type="expression" dxfId="11" priority="2">
      <formula>$I137=#REF!</formula>
    </cfRule>
    <cfRule type="expression" dxfId="10" priority="3">
      <formula>$I137=#REF!</formula>
    </cfRule>
    <cfRule type="expression" dxfId="9" priority="4">
      <formula>$I137=#REF!</formula>
    </cfRule>
    <cfRule type="expression" dxfId="8" priority="5">
      <formula>$I137=#REF!</formula>
    </cfRule>
  </conditionalFormatting>
  <dataValidations count="4">
    <dataValidation type="list" allowBlank="1" showInputMessage="1" showErrorMessage="1" sqref="H57:H89 H19:H46 H48:H55 H91:H160" xr:uid="{00000000-0002-0000-0300-000000000000}">
      <formula1>"Obligatoire,Option"</formula1>
    </dataValidation>
    <dataValidation type="list" allowBlank="1" showInputMessage="1" showErrorMessage="1" sqref="I151 I160" xr:uid="{00000000-0002-0000-0300-000001000000}">
      <formula1>$C$13:$C$22</formula1>
    </dataValidation>
    <dataValidation type="list" allowBlank="1" showInputMessage="1" showErrorMessage="1" sqref="I80 I71 I65 I136 I127 I27:I29 I109 I89 I99:I100 I38 I118 I142" xr:uid="{00000000-0002-0000-0300-000002000000}">
      <formula1>$C$12:$C$22</formula1>
    </dataValidation>
    <dataValidation type="list" allowBlank="1" showInputMessage="1" showErrorMessage="1" sqref="E6:E7 E9:E10 I143:I150 I30:I37 I152:I159 I48:I55 I91:I98 I81:I88 I19:I26 I39:I46 I72:I79 I128:I135 I119:I126 I101:I108 I57:I64 I110:I117 I66:I70 I137:I141" xr:uid="{00000000-0002-0000-0300-000003000000}">
      <formula1>#REF!</formula1>
    </dataValidation>
  </dataValidations>
  <pageMargins left="0.62992125984251968" right="0.62992125984251968" top="0.3543307086614173" bottom="0.3543307086614173" header="0" footer="0"/>
  <pageSetup paperSize="8" scale="40" orientation="portrait" r:id="rId1"/>
  <extLst>
    <ext xmlns:x14="http://schemas.microsoft.com/office/spreadsheetml/2009/9/main" uri="{CCE6A557-97BC-4b89-ADB6-D9C93CAAB3DF}">
      <x14:dataValidations xmlns:xm="http://schemas.microsoft.com/office/excel/2006/main" count="135">
        <x14:dataValidation type="list" allowBlank="1" showInputMessage="1" showErrorMessage="1" xr:uid="{00000000-0002-0000-0300-000004000000}">
          <x14:formula1>
            <xm:f>'Paramétrage '!$M$1:$N$1</xm:f>
          </x14:formula1>
          <xm:sqref>J19:J162</xm:sqref>
        </x14:dataValidation>
        <x14:dataValidation type="list" allowBlank="1" showInputMessage="1" showErrorMessage="1" xr:uid="{00000000-0002-0000-0300-000005000000}">
          <x14:formula1>
            <xm:f>OFFSET('Paramétrage '!$M$1,1,MATCH($J$19,'Paramétrage '!$M$1:$N$1,0)-1,COUNTA(OFFSET('Paramétrage '!$M$1,1,MATCH($J$19,'Paramétrage '!$M$1:$N$1,0)-1,1048575,1)),1)</xm:f>
          </x14:formula1>
          <xm:sqref>K19</xm:sqref>
        </x14:dataValidation>
        <x14:dataValidation type="list" allowBlank="1" showInputMessage="1" showErrorMessage="1" xr:uid="{00000000-0002-0000-0300-000006000000}">
          <x14:formula1>
            <xm:f>OFFSET('Paramétrage '!$M$1,1,MATCH($J$20,'Paramétrage '!$M$1:$N$1,0)-1,COUNTA(OFFSET('Paramétrage '!$M$1,1,MATCH($J$20,'Paramétrage '!$M$1:$N$1,0)-1,1048575,1)),1)</xm:f>
          </x14:formula1>
          <xm:sqref>K20</xm:sqref>
        </x14:dataValidation>
        <x14:dataValidation type="list" allowBlank="1" showInputMessage="1" showErrorMessage="1" xr:uid="{00000000-0002-0000-0300-000007000000}">
          <x14:formula1>
            <xm:f>OFFSET('Paramétrage '!$M$1,1,MATCH($J$21,'Paramétrage '!$M$1:$N$1,0)-1,COUNTA(OFFSET('Paramétrage '!$M$1,1,MATCH($J$21,'Paramétrage '!$M$1:$N$1,0)-1,1048575,1)),1)</xm:f>
          </x14:formula1>
          <xm:sqref>K21</xm:sqref>
        </x14:dataValidation>
        <x14:dataValidation type="list" allowBlank="1" showInputMessage="1" showErrorMessage="1" xr:uid="{00000000-0002-0000-0300-000008000000}">
          <x14:formula1>
            <xm:f>OFFSET('Paramétrage '!$M$1,1,MATCH($J$22,'Paramétrage '!$M$1:$N$1,0)-1,COUNTA(OFFSET('Paramétrage '!$M$1,1,MATCH($J$22,'Paramétrage '!$M$1:$N$1,0)-1,1048575,1)),1)</xm:f>
          </x14:formula1>
          <xm:sqref>K22</xm:sqref>
        </x14:dataValidation>
        <x14:dataValidation type="list" allowBlank="1" showInputMessage="1" showErrorMessage="1" xr:uid="{00000000-0002-0000-0300-000009000000}">
          <x14:formula1>
            <xm:f>OFFSET('Paramétrage '!$M$1,1,MATCH($J$23,'Paramétrage '!$M$1:$N$1,0)-1,COUNTA(OFFSET('Paramétrage '!$M$1,1,MATCH($J$23,'Paramétrage '!$M$1:$N$1,0)-1,1048575,1)),1)</xm:f>
          </x14:formula1>
          <xm:sqref>K23</xm:sqref>
        </x14:dataValidation>
        <x14:dataValidation type="list" allowBlank="1" showInputMessage="1" showErrorMessage="1" xr:uid="{00000000-0002-0000-0300-00000A000000}">
          <x14:formula1>
            <xm:f>OFFSET('Paramétrage '!$M$1,1,MATCH($J$24,'Paramétrage '!$M$1:$N$1,0)-1,COUNTA(OFFSET('Paramétrage '!$M$1,1,MATCH($J$24,'Paramétrage '!$M$1:$N$1,0)-1,1048575,1)),1)</xm:f>
          </x14:formula1>
          <xm:sqref>K24 K28:K29</xm:sqref>
        </x14:dataValidation>
        <x14:dataValidation type="list" allowBlank="1" showInputMessage="1" showErrorMessage="1" xr:uid="{00000000-0002-0000-0300-00000B000000}">
          <x14:formula1>
            <xm:f>OFFSET('Paramétrage '!$M$1,1,MATCH($J$25,'Paramétrage '!$M$1:$N$1,0)-1,COUNTA(OFFSET('Paramétrage '!$M$1,1,MATCH($J$25,'Paramétrage '!$M$1:$N$1,0)-1,1048575,1)),1)</xm:f>
          </x14:formula1>
          <xm:sqref>K25</xm:sqref>
        </x14:dataValidation>
        <x14:dataValidation type="list" allowBlank="1" showInputMessage="1" showErrorMessage="1" xr:uid="{00000000-0002-0000-0300-00000C000000}">
          <x14:formula1>
            <xm:f>OFFSET('Paramétrage '!$M$1,1,MATCH($J$26,'Paramétrage '!$M$1:$N$1,0)-1,COUNTA(OFFSET('Paramétrage '!$M$1,1,MATCH($J$26,'Paramétrage '!$M$1:$N$1,0)-1,1048575,1)),1)</xm:f>
          </x14:formula1>
          <xm:sqref>K26</xm:sqref>
        </x14:dataValidation>
        <x14:dataValidation type="list" allowBlank="1" showInputMessage="1" showErrorMessage="1" xr:uid="{00000000-0002-0000-0300-00000D000000}">
          <x14:formula1>
            <xm:f>OFFSET('Paramétrage '!$M$1,1,MATCH($J$27,'Paramétrage '!$M$1:$N$1,0)-1,COUNTA(OFFSET('Paramétrage '!$M$1,1,MATCH($J$27,'Paramétrage '!$M$1:$N$1,0)-1,1048575,1)),1)</xm:f>
          </x14:formula1>
          <xm:sqref>K27</xm:sqref>
        </x14:dataValidation>
        <x14:dataValidation type="list" allowBlank="1" showInputMessage="1" showErrorMessage="1" xr:uid="{00000000-0002-0000-0300-00000E000000}">
          <x14:formula1>
            <xm:f>OFFSET('Paramétrage '!$M$1,1,MATCH($J$30,'Paramétrage '!$M$1:$N$1,0)-1,COUNTA(OFFSET('Paramétrage '!$M$1,1,MATCH($J$30,'Paramétrage '!$M$1:$N$1,0)-1,1048575,1)),1)</xm:f>
          </x14:formula1>
          <xm:sqref>K30</xm:sqref>
        </x14:dataValidation>
        <x14:dataValidation type="list" allowBlank="1" showInputMessage="1" showErrorMessage="1" xr:uid="{00000000-0002-0000-0300-00000F000000}">
          <x14:formula1>
            <xm:f>OFFSET('Paramétrage '!$M$1,1,MATCH($J$31,'Paramétrage '!$M$1:$N$1,0)-1,COUNTA(OFFSET('Paramétrage '!$M$1,1,MATCH($J$31,'Paramétrage '!$M$1:$N$1,0)-1,1048575,1)),1)</xm:f>
          </x14:formula1>
          <xm:sqref>K31</xm:sqref>
        </x14:dataValidation>
        <x14:dataValidation type="list" allowBlank="1" showInputMessage="1" showErrorMessage="1" xr:uid="{00000000-0002-0000-0300-000010000000}">
          <x14:formula1>
            <xm:f>OFFSET('Paramétrage '!$M$1,1,MATCH($J$32,'Paramétrage '!$M$1:$N$1,0)-1,COUNTA(OFFSET('Paramétrage '!$M$1,1,MATCH($J$32,'Paramétrage '!$M$1:$N$1,0)-1,1048575,1)),1)</xm:f>
          </x14:formula1>
          <xm:sqref>K32</xm:sqref>
        </x14:dataValidation>
        <x14:dataValidation type="list" allowBlank="1" showInputMessage="1" showErrorMessage="1" xr:uid="{00000000-0002-0000-0300-000011000000}">
          <x14:formula1>
            <xm:f>OFFSET('Paramétrage '!$M$1,1,MATCH($J$33,'Paramétrage '!$M$1:$N$1,0)-1,COUNTA(OFFSET('Paramétrage '!$M$1,1,MATCH($J$33,'Paramétrage '!$M$1:$N$1,0)-1,1048575,1)),1)</xm:f>
          </x14:formula1>
          <xm:sqref>K33</xm:sqref>
        </x14:dataValidation>
        <x14:dataValidation type="list" allowBlank="1" showInputMessage="1" showErrorMessage="1" xr:uid="{00000000-0002-0000-0300-000012000000}">
          <x14:formula1>
            <xm:f>OFFSET('Paramétrage '!$M$1,1,MATCH($J$34,'Paramétrage '!$M$1:$N$1,0)-1,COUNTA(OFFSET('Paramétrage '!$M$1,1,MATCH($J$34,'Paramétrage '!$M$1:$N$1,0)-1,1048575,1)),1)</xm:f>
          </x14:formula1>
          <xm:sqref>K34</xm:sqref>
        </x14:dataValidation>
        <x14:dataValidation type="list" allowBlank="1" showInputMessage="1" showErrorMessage="1" xr:uid="{00000000-0002-0000-0300-000013000000}">
          <x14:formula1>
            <xm:f>OFFSET('Paramétrage '!$M$1,1,MATCH($J$35,'Paramétrage '!$M$1:$N$1,0)-1,COUNTA(OFFSET('Paramétrage '!$M$1,1,MATCH($J$35,'Paramétrage '!$M$1:$N$1,0)-1,1048575,1)),1)</xm:f>
          </x14:formula1>
          <xm:sqref>K35</xm:sqref>
        </x14:dataValidation>
        <x14:dataValidation type="list" allowBlank="1" showInputMessage="1" showErrorMessage="1" xr:uid="{00000000-0002-0000-0300-000014000000}">
          <x14:formula1>
            <xm:f>OFFSET('Paramétrage '!$M$1,1,MATCH($J$36,'Paramétrage '!$M$1:$N$1,0)-1,COUNTA(OFFSET('Paramétrage '!$M$1,1,MATCH($J$36,'Paramétrage '!$M$1:$N$1,0)-1,1048575,1)),1)</xm:f>
          </x14:formula1>
          <xm:sqref>K36 K38</xm:sqref>
        </x14:dataValidation>
        <x14:dataValidation type="list" allowBlank="1" showInputMessage="1" showErrorMessage="1" xr:uid="{00000000-0002-0000-0300-000015000000}">
          <x14:formula1>
            <xm:f>OFFSET('Paramétrage '!$M$1,1,MATCH($J$37,'Paramétrage '!$M$1:$N$1,0)-1,COUNTA(OFFSET('Paramétrage '!$M$1,1,MATCH($J$37,'Paramétrage '!$M$1:$N$1,0)-1,1048575,1)),1)</xm:f>
          </x14:formula1>
          <xm:sqref>K37</xm:sqref>
        </x14:dataValidation>
        <x14:dataValidation type="list" allowBlank="1" showInputMessage="1" showErrorMessage="1" xr:uid="{00000000-0002-0000-0300-000016000000}">
          <x14:formula1>
            <xm:f>OFFSET('Paramétrage '!$M$1,1,MATCH($J$39,'Paramétrage '!$M$1:$N$1,0)-1,COUNTA(OFFSET('Paramétrage '!$M$1,1,MATCH($J$39,'Paramétrage '!$M$1:$N$1,0)-1,1048575,1)),1)</xm:f>
          </x14:formula1>
          <xm:sqref>K39</xm:sqref>
        </x14:dataValidation>
        <x14:dataValidation type="list" allowBlank="1" showInputMessage="1" showErrorMessage="1" xr:uid="{00000000-0002-0000-0300-000017000000}">
          <x14:formula1>
            <xm:f>OFFSET('Paramétrage '!$M$1,1,MATCH($J$40,'Paramétrage '!$M$1:$N$1,0)-1,COUNTA(OFFSET('Paramétrage '!$M$1,1,MATCH($J$40,'Paramétrage '!$M$1:$N$1,0)-1,1048575,1)),1)</xm:f>
          </x14:formula1>
          <xm:sqref>K40</xm:sqref>
        </x14:dataValidation>
        <x14:dataValidation type="list" allowBlank="1" showInputMessage="1" showErrorMessage="1" xr:uid="{00000000-0002-0000-0300-000018000000}">
          <x14:formula1>
            <xm:f>OFFSET('Paramétrage '!$M$1,1,MATCH($J$41,'Paramétrage '!$M$1:$N$1,0)-1,COUNTA(OFFSET('Paramétrage '!$M$1,1,MATCH($J$41,'Paramétrage '!$M$1:$N$1,0)-1,1048575,1)),1)</xm:f>
          </x14:formula1>
          <xm:sqref>K41</xm:sqref>
        </x14:dataValidation>
        <x14:dataValidation type="list" allowBlank="1" showInputMessage="1" showErrorMessage="1" xr:uid="{00000000-0002-0000-0300-000019000000}">
          <x14:formula1>
            <xm:f>OFFSET('Paramétrage '!$M$1,1,MATCH($J$42,'Paramétrage '!$M$1:$N$1,0)-1,COUNTA(OFFSET('Paramétrage '!$M$1,1,MATCH($J$42,'Paramétrage '!$M$1:$N$1,0)-1,1048575,1)),1)</xm:f>
          </x14:formula1>
          <xm:sqref>K42</xm:sqref>
        </x14:dataValidation>
        <x14:dataValidation type="list" allowBlank="1" showInputMessage="1" showErrorMessage="1" xr:uid="{00000000-0002-0000-0300-00001A000000}">
          <x14:formula1>
            <xm:f>OFFSET('Paramétrage '!$M$1,1,MATCH($J$43,'Paramétrage '!$M$1:$N$1,0)-1,COUNTA(OFFSET('Paramétrage '!$M$1,1,MATCH($J$43,'Paramétrage '!$M$1:$N$1,0)-1,1048575,1)),1)</xm:f>
          </x14:formula1>
          <xm:sqref>K43</xm:sqref>
        </x14:dataValidation>
        <x14:dataValidation type="list" allowBlank="1" showInputMessage="1" showErrorMessage="1" xr:uid="{00000000-0002-0000-0300-00001B000000}">
          <x14:formula1>
            <xm:f>OFFSET('Paramétrage '!$M$1,1,MATCH($J$44,'Paramétrage '!$M$1:$N$1,0)-1,COUNTA(OFFSET('Paramétrage '!$M$1,1,MATCH($J$44,'Paramétrage '!$M$1:$N$1,0)-1,1048575,1)),1)</xm:f>
          </x14:formula1>
          <xm:sqref>K44 K47</xm:sqref>
        </x14:dataValidation>
        <x14:dataValidation type="list" allowBlank="1" showInputMessage="1" showErrorMessage="1" xr:uid="{00000000-0002-0000-0300-00001C000000}">
          <x14:formula1>
            <xm:f>OFFSET('Paramétrage '!$M$1,1,MATCH($J$45,'Paramétrage '!$M$1:$N$1,0)-1,COUNTA(OFFSET('Paramétrage '!$M$1,1,MATCH($J$45,'Paramétrage '!$M$1:$N$1,0)-1,1048575,1)),1)</xm:f>
          </x14:formula1>
          <xm:sqref>K45</xm:sqref>
        </x14:dataValidation>
        <x14:dataValidation type="list" allowBlank="1" showInputMessage="1" showErrorMessage="1" xr:uid="{00000000-0002-0000-0300-00001D000000}">
          <x14:formula1>
            <xm:f>OFFSET('Paramétrage '!$M$1,1,MATCH($J$46,'Paramétrage '!$M$1:$N$1,0)-1,COUNTA(OFFSET('Paramétrage '!$M$1,1,MATCH($J$46,'Paramétrage '!$M$1:$N$1,0)-1,1048575,1)),1)</xm:f>
          </x14:formula1>
          <xm:sqref>K46</xm:sqref>
        </x14:dataValidation>
        <x14:dataValidation type="list" allowBlank="1" showInputMessage="1" showErrorMessage="1" xr:uid="{00000000-0002-0000-0300-00001E000000}">
          <x14:formula1>
            <xm:f>OFFSET('Paramétrage '!$M$1,1,MATCH($J$48,'Paramétrage '!$M$1:$N$1,0)-1,COUNTA(OFFSET('Paramétrage '!$M$1,1,MATCH($J$48,'Paramétrage '!$M$1:$N$1,0)-1,1048575,1)),1)</xm:f>
          </x14:formula1>
          <xm:sqref>K48</xm:sqref>
        </x14:dataValidation>
        <x14:dataValidation type="list" allowBlank="1" showInputMessage="1" showErrorMessage="1" xr:uid="{00000000-0002-0000-0300-00001F000000}">
          <x14:formula1>
            <xm:f>OFFSET('Paramétrage '!$M$1,1,MATCH($J$49,'Paramétrage '!$M$1:$N$1,0)-1,COUNTA(OFFSET('Paramétrage '!$M$1,1,MATCH($J$49,'Paramétrage '!$M$1:$N$1,0)-1,1048575,1)),1)</xm:f>
          </x14:formula1>
          <xm:sqref>K49</xm:sqref>
        </x14:dataValidation>
        <x14:dataValidation type="list" allowBlank="1" showInputMessage="1" showErrorMessage="1" xr:uid="{00000000-0002-0000-0300-000020000000}">
          <x14:formula1>
            <xm:f>OFFSET('Paramétrage '!$M$1,1,MATCH($J$50,'Paramétrage '!$M$1:$N$1,0)-1,COUNTA(OFFSET('Paramétrage '!$M$1,1,MATCH($J$50,'Paramétrage '!$M$1:$N$1,0)-1,1048575,1)),1)</xm:f>
          </x14:formula1>
          <xm:sqref>K50</xm:sqref>
        </x14:dataValidation>
        <x14:dataValidation type="list" allowBlank="1" showInputMessage="1" showErrorMessage="1" xr:uid="{00000000-0002-0000-0300-000021000000}">
          <x14:formula1>
            <xm:f>OFFSET('Paramétrage '!$M$1,1,MATCH($J$51,'Paramétrage '!$M$1:$N$1,0)-1,COUNTA(OFFSET('Paramétrage '!$M$1,1,MATCH($J$51,'Paramétrage '!$M$1:$N$1,0)-1,1048575,1)),1)</xm:f>
          </x14:formula1>
          <xm:sqref>K51</xm:sqref>
        </x14:dataValidation>
        <x14:dataValidation type="list" allowBlank="1" showInputMessage="1" showErrorMessage="1" xr:uid="{00000000-0002-0000-0300-000022000000}">
          <x14:formula1>
            <xm:f>OFFSET('Paramétrage '!$M$1,1,MATCH($J$52,'Paramétrage '!$M$1:$N$1,0)-1,COUNTA(OFFSET('Paramétrage '!$M$1,1,MATCH($J$52,'Paramétrage '!$M$1:$N$1,0)-1,1048575,1)),1)</xm:f>
          </x14:formula1>
          <xm:sqref>K52</xm:sqref>
        </x14:dataValidation>
        <x14:dataValidation type="list" allowBlank="1" showInputMessage="1" showErrorMessage="1" xr:uid="{00000000-0002-0000-0300-000023000000}">
          <x14:formula1>
            <xm:f>OFFSET('Paramétrage '!$M$1,1,MATCH($J$53,'Paramétrage '!$M$1:$N$1,0)-1,COUNTA(OFFSET('Paramétrage '!$M$1,1,MATCH($J$53,'Paramétrage '!$M$1:$N$1,0)-1,1048575,1)),1)</xm:f>
          </x14:formula1>
          <xm:sqref>K53 K56</xm:sqref>
        </x14:dataValidation>
        <x14:dataValidation type="list" allowBlank="1" showInputMessage="1" showErrorMessage="1" xr:uid="{00000000-0002-0000-0300-000024000000}">
          <x14:formula1>
            <xm:f>OFFSET('Paramétrage '!$M$1,1,MATCH($J$54,'Paramétrage '!$M$1:$N$1,0)-1,COUNTA(OFFSET('Paramétrage '!$M$1,1,MATCH($J$54,'Paramétrage '!$M$1:$N$1,0)-1,1048575,1)),1)</xm:f>
          </x14:formula1>
          <xm:sqref>K54</xm:sqref>
        </x14:dataValidation>
        <x14:dataValidation type="list" allowBlank="1" showInputMessage="1" showErrorMessage="1" xr:uid="{00000000-0002-0000-0300-000025000000}">
          <x14:formula1>
            <xm:f>OFFSET('Paramétrage '!$M$1,1,MATCH($J$55,'Paramétrage '!$M$1:$N$1,0)-1,COUNTA(OFFSET('Paramétrage '!$M$1,1,MATCH($J$55,'Paramétrage '!$M$1:$N$1,0)-1,1048575,1)),1)</xm:f>
          </x14:formula1>
          <xm:sqref>K55</xm:sqref>
        </x14:dataValidation>
        <x14:dataValidation type="list" allowBlank="1" showInputMessage="1" showErrorMessage="1" xr:uid="{00000000-0002-0000-0300-000026000000}">
          <x14:formula1>
            <xm:f>OFFSET('Paramétrage '!$M$1,1,MATCH($J$57,'Paramétrage '!$M$1:$N$1,0)-1,COUNTA(OFFSET('Paramétrage '!$M$1,1,MATCH($J$57,'Paramétrage '!$M$1:$N$1,0)-1,1048575,1)),1)</xm:f>
          </x14:formula1>
          <xm:sqref>K57</xm:sqref>
        </x14:dataValidation>
        <x14:dataValidation type="list" allowBlank="1" showInputMessage="1" showErrorMessage="1" xr:uid="{00000000-0002-0000-0300-000027000000}">
          <x14:formula1>
            <xm:f>OFFSET('Paramétrage '!$M$1,1,MATCH($J$58,'Paramétrage '!$M$1:$N$1,0)-1,COUNTA(OFFSET('Paramétrage '!$M$1,1,MATCH($J$58,'Paramétrage '!$M$1:$N$1,0)-1,1048575,1)),1)</xm:f>
          </x14:formula1>
          <xm:sqref>K58</xm:sqref>
        </x14:dataValidation>
        <x14:dataValidation type="list" allowBlank="1" showInputMessage="1" showErrorMessage="1" xr:uid="{00000000-0002-0000-0300-000028000000}">
          <x14:formula1>
            <xm:f>OFFSET('Paramétrage '!$M$1,1,MATCH($J$59,'Paramétrage '!$M$1:$N$1,0)-1,COUNTA(OFFSET('Paramétrage '!$M$1,1,MATCH($J$59,'Paramétrage '!$M$1:$N$1,0)-1,1048575,1)),1)</xm:f>
          </x14:formula1>
          <xm:sqref>K59</xm:sqref>
        </x14:dataValidation>
        <x14:dataValidation type="list" allowBlank="1" showInputMessage="1" showErrorMessage="1" xr:uid="{00000000-0002-0000-0300-000029000000}">
          <x14:formula1>
            <xm:f>OFFSET('Paramétrage '!$M$1,1,MATCH($J$60,'Paramétrage '!$M$1:$N$1,0)-1,COUNTA(OFFSET('Paramétrage '!$M$1,1,MATCH($J$60,'Paramétrage '!$M$1:$N$1,0)-1,1048575,1)),1)</xm:f>
          </x14:formula1>
          <xm:sqref>K60</xm:sqref>
        </x14:dataValidation>
        <x14:dataValidation type="list" allowBlank="1" showInputMessage="1" showErrorMessage="1" xr:uid="{00000000-0002-0000-0300-00002A000000}">
          <x14:formula1>
            <xm:f>OFFSET('Paramétrage '!$M$1,1,MATCH($J$61,'Paramétrage '!$M$1:$N$1,0)-1,COUNTA(OFFSET('Paramétrage '!$M$1,1,MATCH($J$61,'Paramétrage '!$M$1:$N$1,0)-1,1048575,1)),1)</xm:f>
          </x14:formula1>
          <xm:sqref>K61</xm:sqref>
        </x14:dataValidation>
        <x14:dataValidation type="list" allowBlank="1" showInputMessage="1" showErrorMessage="1" xr:uid="{00000000-0002-0000-0300-00002B000000}">
          <x14:formula1>
            <xm:f>OFFSET('Paramétrage '!$M$1,1,MATCH($J$62,'Paramétrage '!$M$1:$N$1,0)-1,COUNTA(OFFSET('Paramétrage '!$M$1,1,MATCH($J$62,'Paramétrage '!$M$1:$N$1,0)-1,1048575,1)),1)</xm:f>
          </x14:formula1>
          <xm:sqref>K62</xm:sqref>
        </x14:dataValidation>
        <x14:dataValidation type="list" allowBlank="1" showInputMessage="1" showErrorMessage="1" xr:uid="{00000000-0002-0000-0300-00002C000000}">
          <x14:formula1>
            <xm:f>OFFSET('Paramétrage '!$M$1,1,MATCH($J$63,'Paramétrage '!$M$1:$N$1,0)-1,COUNTA(OFFSET('Paramétrage '!$M$1,1,MATCH($J$63,'Paramétrage '!$M$1:$N$1,0)-1,1048575,1)),1)</xm:f>
          </x14:formula1>
          <xm:sqref>K63</xm:sqref>
        </x14:dataValidation>
        <x14:dataValidation type="list" allowBlank="1" showInputMessage="1" showErrorMessage="1" xr:uid="{00000000-0002-0000-0300-00002D000000}">
          <x14:formula1>
            <xm:f>OFFSET('Paramétrage '!$M$1,1,MATCH($J$64,'Paramétrage '!$M$1:$N$1,0)-1,COUNTA(OFFSET('Paramétrage '!$M$1,1,MATCH($J$64,'Paramétrage '!$M$1:$N$1,0)-1,1048575,1)),1)</xm:f>
          </x14:formula1>
          <xm:sqref>K64</xm:sqref>
        </x14:dataValidation>
        <x14:dataValidation type="list" allowBlank="1" showInputMessage="1" showErrorMessage="1" xr:uid="{00000000-0002-0000-0300-00002E000000}">
          <x14:formula1>
            <xm:f>OFFSET('Paramétrage '!$M$1,1,MATCH($J$65,'Paramétrage '!$M$1:$N$1,0)-1,COUNTA(OFFSET('Paramétrage '!$M$1,1,MATCH($J$65,'Paramétrage '!$M$1:$N$1,0)-1,1048575,1)),1)</xm:f>
          </x14:formula1>
          <xm:sqref>K65</xm:sqref>
        </x14:dataValidation>
        <x14:dataValidation type="list" allowBlank="1" showInputMessage="1" showErrorMessage="1" xr:uid="{00000000-0002-0000-0300-00002F000000}">
          <x14:formula1>
            <xm:f>OFFSET('Paramétrage '!$M$1,1,MATCH($J$66,'Paramétrage '!$M$1:$N$1,0)-1,COUNTA(OFFSET('Paramétrage '!$M$1,1,MATCH($J$66,'Paramétrage '!$M$1:$N$1,0)-1,1048575,1)),1)</xm:f>
          </x14:formula1>
          <xm:sqref>K66</xm:sqref>
        </x14:dataValidation>
        <x14:dataValidation type="list" allowBlank="1" showInputMessage="1" showErrorMessage="1" xr:uid="{00000000-0002-0000-0300-000030000000}">
          <x14:formula1>
            <xm:f>OFFSET('Paramétrage '!$M$1,1,MATCH($J$67,'Paramétrage '!$M$1:$N$1,0)-1,COUNTA(OFFSET('Paramétrage '!$M$1,1,MATCH($J$67,'Paramétrage '!$M$1:$N$1,0)-1,1048575,1)),1)</xm:f>
          </x14:formula1>
          <xm:sqref>K67</xm:sqref>
        </x14:dataValidation>
        <x14:dataValidation type="list" allowBlank="1" showInputMessage="1" showErrorMessage="1" xr:uid="{00000000-0002-0000-0300-000031000000}">
          <x14:formula1>
            <xm:f>OFFSET('Paramétrage '!$M$1,1,MATCH($J$68,'Paramétrage '!$M$1:$N$1,0)-1,COUNTA(OFFSET('Paramétrage '!$M$1,1,MATCH($J$68,'Paramétrage '!$M$1:$N$1,0)-1,1048575,1)),1)</xm:f>
          </x14:formula1>
          <xm:sqref>K68</xm:sqref>
        </x14:dataValidation>
        <x14:dataValidation type="list" allowBlank="1" showInputMessage="1" showErrorMessage="1" xr:uid="{00000000-0002-0000-0300-000032000000}">
          <x14:formula1>
            <xm:f>OFFSET('Paramétrage '!$M$1,1,MATCH($J$69,'Paramétrage '!$M$1:$N$1,0)-1,COUNTA(OFFSET('Paramétrage '!$M$1,1,MATCH($J$69,'Paramétrage '!$M$1:$N$1,0)-1,1048575,1)),1)</xm:f>
          </x14:formula1>
          <xm:sqref>K69</xm:sqref>
        </x14:dataValidation>
        <x14:dataValidation type="list" allowBlank="1" showInputMessage="1" showErrorMessage="1" xr:uid="{00000000-0002-0000-0300-000033000000}">
          <x14:formula1>
            <xm:f>OFFSET('Paramétrage '!$M$1,1,MATCH($J$70,'Paramétrage '!$M$1:$N$1,0)-1,COUNTA(OFFSET('Paramétrage '!$M$1,1,MATCH($J$70,'Paramétrage '!$M$1:$N$1,0)-1,1048575,1)),1)</xm:f>
          </x14:formula1>
          <xm:sqref>K70</xm:sqref>
        </x14:dataValidation>
        <x14:dataValidation type="list" allowBlank="1" showInputMessage="1" showErrorMessage="1" xr:uid="{00000000-0002-0000-0300-000034000000}">
          <x14:formula1>
            <xm:f>OFFSET('Paramétrage '!$M$1,1,MATCH($J$71,'Paramétrage '!$M$1:$N$1,0)-1,COUNTA(OFFSET('Paramétrage '!$M$1,1,MATCH($J$71,'Paramétrage '!$M$1:$N$1,0)-1,1048575,1)),1)</xm:f>
          </x14:formula1>
          <xm:sqref>K71</xm:sqref>
        </x14:dataValidation>
        <x14:dataValidation type="list" allowBlank="1" showInputMessage="1" showErrorMessage="1" xr:uid="{00000000-0002-0000-0300-000035000000}">
          <x14:formula1>
            <xm:f>OFFSET('Paramétrage '!$M$1,1,MATCH($J$72,'Paramétrage '!$M$1:$N$1,0)-1,COUNTA(OFFSET('Paramétrage '!$M$1,1,MATCH($J$72,'Paramétrage '!$M$1:$N$1,0)-1,1048575,1)),1)</xm:f>
          </x14:formula1>
          <xm:sqref>K72</xm:sqref>
        </x14:dataValidation>
        <x14:dataValidation type="list" allowBlank="1" showInputMessage="1" showErrorMessage="1" xr:uid="{00000000-0002-0000-0300-000036000000}">
          <x14:formula1>
            <xm:f>OFFSET('Paramétrage '!$M$1,1,MATCH($J$73,'Paramétrage '!$M$1:$N$1,0)-1,COUNTA(OFFSET('Paramétrage '!$M$1,1,MATCH($J$73,'Paramétrage '!$M$1:$N$1,0)-1,1048575,1)),1)</xm:f>
          </x14:formula1>
          <xm:sqref>K73</xm:sqref>
        </x14:dataValidation>
        <x14:dataValidation type="list" allowBlank="1" showInputMessage="1" showErrorMessage="1" xr:uid="{00000000-0002-0000-0300-000037000000}">
          <x14:formula1>
            <xm:f>OFFSET('Paramétrage '!$M$1,1,MATCH($J$74,'Paramétrage '!$M$1:$N$1,0)-1,COUNTA(OFFSET('Paramétrage '!$M$1,1,MATCH($J$74,'Paramétrage '!$M$1:$N$1,0)-1,1048575,1)),1)</xm:f>
          </x14:formula1>
          <xm:sqref>K74</xm:sqref>
        </x14:dataValidation>
        <x14:dataValidation type="list" allowBlank="1" showInputMessage="1" showErrorMessage="1" xr:uid="{00000000-0002-0000-0300-000038000000}">
          <x14:formula1>
            <xm:f>OFFSET('Paramétrage '!$M$1,1,MATCH($J$75,'Paramétrage '!$M$1:$N$1,0)-1,COUNTA(OFFSET('Paramétrage '!$M$1,1,MATCH($J$75,'Paramétrage '!$M$1:$N$1,0)-1,1048575,1)),1)</xm:f>
          </x14:formula1>
          <xm:sqref>K75</xm:sqref>
        </x14:dataValidation>
        <x14:dataValidation type="list" allowBlank="1" showInputMessage="1" showErrorMessage="1" xr:uid="{00000000-0002-0000-0300-000039000000}">
          <x14:formula1>
            <xm:f>OFFSET('Paramétrage '!$M$1,1,MATCH($J$76,'Paramétrage '!$M$1:$N$1,0)-1,COUNTA(OFFSET('Paramétrage '!$M$1,1,MATCH($J$76,'Paramétrage '!$M$1:$N$1,0)-1,1048575,1)),1)</xm:f>
          </x14:formula1>
          <xm:sqref>K76</xm:sqref>
        </x14:dataValidation>
        <x14:dataValidation type="list" allowBlank="1" showInputMessage="1" showErrorMessage="1" xr:uid="{00000000-0002-0000-0300-00003A000000}">
          <x14:formula1>
            <xm:f>OFFSET('Paramétrage '!$M$1,1,MATCH($J$77,'Paramétrage '!$M$1:$N$1,0)-1,COUNTA(OFFSET('Paramétrage '!$M$1,1,MATCH($J$77,'Paramétrage '!$M$1:$N$1,0)-1,1048575,1)),1)</xm:f>
          </x14:formula1>
          <xm:sqref>K77</xm:sqref>
        </x14:dataValidation>
        <x14:dataValidation type="list" allowBlank="1" showInputMessage="1" showErrorMessage="1" xr:uid="{00000000-0002-0000-0300-00003B000000}">
          <x14:formula1>
            <xm:f>OFFSET('Paramétrage '!$M$1,1,MATCH($J$78,'Paramétrage '!$M$1:$N$1,0)-1,COUNTA(OFFSET('Paramétrage '!$M$1,1,MATCH($J$78,'Paramétrage '!$M$1:$N$1,0)-1,1048575,1)),1)</xm:f>
          </x14:formula1>
          <xm:sqref>K78</xm:sqref>
        </x14:dataValidation>
        <x14:dataValidation type="list" allowBlank="1" showInputMessage="1" showErrorMessage="1" xr:uid="{00000000-0002-0000-0300-00003C000000}">
          <x14:formula1>
            <xm:f>OFFSET('Paramétrage '!$M$1,1,MATCH($J$79,'Paramétrage '!$M$1:$N$1,0)-1,COUNTA(OFFSET('Paramétrage '!$M$1,1,MATCH($J$79,'Paramétrage '!$M$1:$N$1,0)-1,1048575,1)),1)</xm:f>
          </x14:formula1>
          <xm:sqref>K79</xm:sqref>
        </x14:dataValidation>
        <x14:dataValidation type="list" allowBlank="1" showInputMessage="1" showErrorMessage="1" xr:uid="{00000000-0002-0000-0300-00003D000000}">
          <x14:formula1>
            <xm:f>OFFSET('Paramétrage '!$M$1,1,MATCH($J$80,'Paramétrage '!$M$1:$N$1,0)-1,COUNTA(OFFSET('Paramétrage '!$M$1,1,MATCH($J$80,'Paramétrage '!$M$1:$N$1,0)-1,1048575,1)),1)</xm:f>
          </x14:formula1>
          <xm:sqref>K80</xm:sqref>
        </x14:dataValidation>
        <x14:dataValidation type="list" allowBlank="1" showInputMessage="1" showErrorMessage="1" xr:uid="{00000000-0002-0000-0300-00003E000000}">
          <x14:formula1>
            <xm:f>OFFSET('Paramétrage '!$M$1,1,MATCH($J$81,'Paramétrage '!$M$1:$N$1,0)-1,COUNTA(OFFSET('Paramétrage '!$M$1,1,MATCH($J$81,'Paramétrage '!$M$1:$N$1,0)-1,1048575,1)),1)</xm:f>
          </x14:formula1>
          <xm:sqref>K81</xm:sqref>
        </x14:dataValidation>
        <x14:dataValidation type="list" allowBlank="1" showInputMessage="1" showErrorMessage="1" xr:uid="{00000000-0002-0000-0300-00003F000000}">
          <x14:formula1>
            <xm:f>OFFSET('Paramétrage '!$M$1,1,MATCH($J$82,'Paramétrage '!$M$1:$N$1,0)-1,COUNTA(OFFSET('Paramétrage '!$M$1,1,MATCH($J$82,'Paramétrage '!$M$1:$N$1,0)-1,1048575,1)),1)</xm:f>
          </x14:formula1>
          <xm:sqref>K82</xm:sqref>
        </x14:dataValidation>
        <x14:dataValidation type="list" allowBlank="1" showInputMessage="1" showErrorMessage="1" xr:uid="{00000000-0002-0000-0300-000040000000}">
          <x14:formula1>
            <xm:f>OFFSET('Paramétrage '!$M$1,1,MATCH($J$83,'Paramétrage '!$M$1:$N$1,0)-1,COUNTA(OFFSET('Paramétrage '!$M$1,1,MATCH($J$83,'Paramétrage '!$M$1:$N$1,0)-1,1048575,1)),1)</xm:f>
          </x14:formula1>
          <xm:sqref>K83</xm:sqref>
        </x14:dataValidation>
        <x14:dataValidation type="list" allowBlank="1" showInputMessage="1" showErrorMessage="1" xr:uid="{00000000-0002-0000-0300-000041000000}">
          <x14:formula1>
            <xm:f>OFFSET('Paramétrage '!$M$1,1,MATCH($J$84,'Paramétrage '!$M$1:$N$1,0)-1,COUNTA(OFFSET('Paramétrage '!$M$1,1,MATCH($J$84,'Paramétrage '!$M$1:$N$1,0)-1,1048575,1)),1)</xm:f>
          </x14:formula1>
          <xm:sqref>K84</xm:sqref>
        </x14:dataValidation>
        <x14:dataValidation type="list" allowBlank="1" showInputMessage="1" showErrorMessage="1" xr:uid="{00000000-0002-0000-0300-000042000000}">
          <x14:formula1>
            <xm:f>OFFSET('Paramétrage '!$M$1,1,MATCH($J$85,'Paramétrage '!$M$1:$N$1,0)-1,COUNTA(OFFSET('Paramétrage '!$M$1,1,MATCH($J$85,'Paramétrage '!$M$1:$N$1,0)-1,1048575,1)),1)</xm:f>
          </x14:formula1>
          <xm:sqref>K85</xm:sqref>
        </x14:dataValidation>
        <x14:dataValidation type="list" allowBlank="1" showInputMessage="1" showErrorMessage="1" xr:uid="{00000000-0002-0000-0300-000043000000}">
          <x14:formula1>
            <xm:f>OFFSET('Paramétrage '!$M$1,1,MATCH($J$86,'Paramétrage '!$M$1:$N$1,0)-1,COUNTA(OFFSET('Paramétrage '!$M$1,1,MATCH($J$86,'Paramétrage '!$M$1:$N$1,0)-1,1048575,1)),1)</xm:f>
          </x14:formula1>
          <xm:sqref>K86</xm:sqref>
        </x14:dataValidation>
        <x14:dataValidation type="list" allowBlank="1" showInputMessage="1" showErrorMessage="1" xr:uid="{00000000-0002-0000-0300-000044000000}">
          <x14:formula1>
            <xm:f>OFFSET('Paramétrage '!$M$1,1,MATCH($J$87,'Paramétrage '!$M$1:$N$1,0)-1,COUNTA(OFFSET('Paramétrage '!$M$1,1,MATCH($J$87,'Paramétrage '!$M$1:$N$1,0)-1,1048575,1)),1)</xm:f>
          </x14:formula1>
          <xm:sqref>K87</xm:sqref>
        </x14:dataValidation>
        <x14:dataValidation type="list" allowBlank="1" showInputMessage="1" showErrorMessage="1" xr:uid="{00000000-0002-0000-0300-000045000000}">
          <x14:formula1>
            <xm:f>OFFSET('Paramétrage '!$M$1,1,MATCH($J$88,'Paramétrage '!$M$1:$N$1,0)-1,COUNTA(OFFSET('Paramétrage '!$M$1,1,MATCH($J$88,'Paramétrage '!$M$1:$N$1,0)-1,1048575,1)),1)</xm:f>
          </x14:formula1>
          <xm:sqref>K88</xm:sqref>
        </x14:dataValidation>
        <x14:dataValidation type="list" allowBlank="1" showInputMessage="1" showErrorMessage="1" xr:uid="{00000000-0002-0000-0300-000046000000}">
          <x14:formula1>
            <xm:f>OFFSET('Paramétrage '!$M$1,1,MATCH($J$89,'Paramétrage '!$M$1:$N$1,0)-1,COUNTA(OFFSET('Paramétrage '!$M$1,1,MATCH($J$89,'Paramétrage '!$M$1:$N$1,0)-1,1048575,1)),1)</xm:f>
          </x14:formula1>
          <xm:sqref>K89</xm:sqref>
        </x14:dataValidation>
        <x14:dataValidation type="list" allowBlank="1" showInputMessage="1" showErrorMessage="1" xr:uid="{00000000-0002-0000-0300-000047000000}">
          <x14:formula1>
            <xm:f>OFFSET('Paramétrage '!$M$1,1,MATCH($J$90,'Paramétrage '!$M$1:$N$1,0)-1,COUNTA(OFFSET('Paramétrage '!$M$1,1,MATCH($J$90,'Paramétrage '!$M$1:$N$1,0)-1,1048575,1)),1)</xm:f>
          </x14:formula1>
          <xm:sqref>K90</xm:sqref>
        </x14:dataValidation>
        <x14:dataValidation type="list" allowBlank="1" showInputMessage="1" showErrorMessage="1" xr:uid="{00000000-0002-0000-0300-000048000000}">
          <x14:formula1>
            <xm:f>OFFSET('Paramétrage '!$M$1,1,MATCH($J$91,'Paramétrage '!$M$1:$N$1,0)-1,COUNTA(OFFSET('Paramétrage '!$M$1,1,MATCH($J$91,'Paramétrage '!$M$1:$N$1,0)-1,1048575,1)),1)</xm:f>
          </x14:formula1>
          <xm:sqref>K91</xm:sqref>
        </x14:dataValidation>
        <x14:dataValidation type="list" allowBlank="1" showInputMessage="1" showErrorMessage="1" xr:uid="{00000000-0002-0000-0300-000049000000}">
          <x14:formula1>
            <xm:f>OFFSET('Paramétrage '!$M$1,1,MATCH($J$92,'Paramétrage '!$M$1:$N$1,0)-1,COUNTA(OFFSET('Paramétrage '!$M$1,1,MATCH($J$92,'Paramétrage '!$M$1:$N$1,0)-1,1048575,1)),1)</xm:f>
          </x14:formula1>
          <xm:sqref>K92</xm:sqref>
        </x14:dataValidation>
        <x14:dataValidation type="list" allowBlank="1" showInputMessage="1" showErrorMessage="1" xr:uid="{00000000-0002-0000-0300-00004A000000}">
          <x14:formula1>
            <xm:f>OFFSET('Paramétrage '!$M$1,1,MATCH($J$93,'Paramétrage '!$M$1:$N$1,0)-1,COUNTA(OFFSET('Paramétrage '!$M$1,1,MATCH($J$93,'Paramétrage '!$M$1:$N$1,0)-1,1048575,1)),1)</xm:f>
          </x14:formula1>
          <xm:sqref>K93</xm:sqref>
        </x14:dataValidation>
        <x14:dataValidation type="list" allowBlank="1" showInputMessage="1" showErrorMessage="1" xr:uid="{00000000-0002-0000-0300-00004B000000}">
          <x14:formula1>
            <xm:f>OFFSET('Paramétrage '!$M$1,1,MATCH($J$94,'Paramétrage '!$M$1:$N$1,0)-1,COUNTA(OFFSET('Paramétrage '!$M$1,1,MATCH($J$94,'Paramétrage '!$M$1:$N$1,0)-1,1048575,1)),1)</xm:f>
          </x14:formula1>
          <xm:sqref>K94</xm:sqref>
        </x14:dataValidation>
        <x14:dataValidation type="list" allowBlank="1" showInputMessage="1" showErrorMessage="1" xr:uid="{00000000-0002-0000-0300-00004C000000}">
          <x14:formula1>
            <xm:f>OFFSET('Paramétrage '!$M$1,1,MATCH($J$95,'Paramétrage '!$M$1:$N$1,0)-1,COUNTA(OFFSET('Paramétrage '!$M$1,1,MATCH($J$95,'Paramétrage '!$M$1:$N$1,0)-1,1048575,1)),1)</xm:f>
          </x14:formula1>
          <xm:sqref>K95 K99:K100 K109</xm:sqref>
        </x14:dataValidation>
        <x14:dataValidation type="list" allowBlank="1" showInputMessage="1" showErrorMessage="1" xr:uid="{00000000-0002-0000-0300-00004D000000}">
          <x14:formula1>
            <xm:f>OFFSET('Paramétrage '!$M$1,1,MATCH($J$96,'Paramétrage '!$M$1:$N$1,0)-1,COUNTA(OFFSET('Paramétrage '!$M$1,1,MATCH($J$96,'Paramétrage '!$M$1:$N$1,0)-1,1048575,1)),1)</xm:f>
          </x14:formula1>
          <xm:sqref>K96</xm:sqref>
        </x14:dataValidation>
        <x14:dataValidation type="list" allowBlank="1" showInputMessage="1" showErrorMessage="1" xr:uid="{00000000-0002-0000-0300-00004E000000}">
          <x14:formula1>
            <xm:f>OFFSET('Paramétrage '!$M$1,1,MATCH($J$97,'Paramétrage '!$M$1:$N$1,0)-1,COUNTA(OFFSET('Paramétrage '!$M$1,1,MATCH($J$97,'Paramétrage '!$M$1:$N$1,0)-1,1048575,1)),1)</xm:f>
          </x14:formula1>
          <xm:sqref>K97</xm:sqref>
        </x14:dataValidation>
        <x14:dataValidation type="list" allowBlank="1" showInputMessage="1" showErrorMessage="1" xr:uid="{00000000-0002-0000-0300-00004F000000}">
          <x14:formula1>
            <xm:f>OFFSET('Paramétrage '!$M$1,1,MATCH($J$98,'Paramétrage '!$M$1:$N$1,0)-1,COUNTA(OFFSET('Paramétrage '!$M$1,1,MATCH($J$98,'Paramétrage '!$M$1:$N$1,0)-1,1048575,1)),1)</xm:f>
          </x14:formula1>
          <xm:sqref>K98</xm:sqref>
        </x14:dataValidation>
        <x14:dataValidation type="list" allowBlank="1" showInputMessage="1" showErrorMessage="1" xr:uid="{00000000-0002-0000-0300-000050000000}">
          <x14:formula1>
            <xm:f>OFFSET('Paramétrage '!$M$1,1,MATCH($J$101,'Paramétrage '!$M$1:$N$1,0)-1,COUNTA(OFFSET('Paramétrage '!$M$1,1,MATCH($J$101,'Paramétrage '!$M$1:$N$1,0)-1,1048575,1)),1)</xm:f>
          </x14:formula1>
          <xm:sqref>K101</xm:sqref>
        </x14:dataValidation>
        <x14:dataValidation type="list" allowBlank="1" showInputMessage="1" showErrorMessage="1" xr:uid="{00000000-0002-0000-0300-000051000000}">
          <x14:formula1>
            <xm:f>OFFSET('Paramétrage '!$M$1,1,MATCH($J$102,'Paramétrage '!$M$1:$N$1,0)-1,COUNTA(OFFSET('Paramétrage '!$M$1,1,MATCH($J$102,'Paramétrage '!$M$1:$N$1,0)-1,1048575,1)),1)</xm:f>
          </x14:formula1>
          <xm:sqref>K102</xm:sqref>
        </x14:dataValidation>
        <x14:dataValidation type="list" allowBlank="1" showInputMessage="1" showErrorMessage="1" xr:uid="{00000000-0002-0000-0300-000052000000}">
          <x14:formula1>
            <xm:f>OFFSET('Paramétrage '!$M$1,1,MATCH($J$103,'Paramétrage '!$M$1:$N$1,0)-1,COUNTA(OFFSET('Paramétrage '!$M$1,1,MATCH($J$103,'Paramétrage '!$M$1:$N$1,0)-1,1048575,1)),1)</xm:f>
          </x14:formula1>
          <xm:sqref>K103</xm:sqref>
        </x14:dataValidation>
        <x14:dataValidation type="list" allowBlank="1" showInputMessage="1" showErrorMessage="1" xr:uid="{00000000-0002-0000-0300-000053000000}">
          <x14:formula1>
            <xm:f>OFFSET('Paramétrage '!$M$1,1,MATCH($J$104,'Paramétrage '!$M$1:$N$1,0)-1,COUNTA(OFFSET('Paramétrage '!$M$1,1,MATCH($J$104,'Paramétrage '!$M$1:$N$1,0)-1,1048575,1)),1)</xm:f>
          </x14:formula1>
          <xm:sqref>K104</xm:sqref>
        </x14:dataValidation>
        <x14:dataValidation type="list" allowBlank="1" showInputMessage="1" showErrorMessage="1" xr:uid="{00000000-0002-0000-0300-000054000000}">
          <x14:formula1>
            <xm:f>OFFSET('Paramétrage '!$M$1,1,MATCH($J$105,'Paramétrage '!$M$1:$N$1,0)-1,COUNTA(OFFSET('Paramétrage '!$M$1,1,MATCH($J$105,'Paramétrage '!$M$1:$N$1,0)-1,1048575,1)),1)</xm:f>
          </x14:formula1>
          <xm:sqref>K105</xm:sqref>
        </x14:dataValidation>
        <x14:dataValidation type="list" allowBlank="1" showInputMessage="1" showErrorMessage="1" xr:uid="{00000000-0002-0000-0300-000055000000}">
          <x14:formula1>
            <xm:f>OFFSET('Paramétrage '!$M$1,1,MATCH($J$106,'Paramétrage '!$M$1:$N$1,0)-1,COUNTA(OFFSET('Paramétrage '!$M$1,1,MATCH($J$106,'Paramétrage '!$M$1:$N$1,0)-1,1048575,1)),1)</xm:f>
          </x14:formula1>
          <xm:sqref>K106</xm:sqref>
        </x14:dataValidation>
        <x14:dataValidation type="list" allowBlank="1" showInputMessage="1" showErrorMessage="1" xr:uid="{00000000-0002-0000-0300-000056000000}">
          <x14:formula1>
            <xm:f>OFFSET('Paramétrage '!$M$1,1,MATCH($J$107,'Paramétrage '!$M$1:$N$1,0)-1,COUNTA(OFFSET('Paramétrage '!$M$1,1,MATCH($J$107,'Paramétrage '!$M$1:$N$1,0)-1,1048575,1)),1)</xm:f>
          </x14:formula1>
          <xm:sqref>K107</xm:sqref>
        </x14:dataValidation>
        <x14:dataValidation type="list" allowBlank="1" showInputMessage="1" showErrorMessage="1" xr:uid="{00000000-0002-0000-0300-000057000000}">
          <x14:formula1>
            <xm:f>OFFSET('Paramétrage '!$M$1,1,MATCH($J$108,'Paramétrage '!$M$1:$N$1,0)-1,COUNTA(OFFSET('Paramétrage '!$M$1,1,MATCH($J$108,'Paramétrage '!$M$1:$N$1,0)-1,1048575,1)),1)</xm:f>
          </x14:formula1>
          <xm:sqref>K108</xm:sqref>
        </x14:dataValidation>
        <x14:dataValidation type="list" allowBlank="1" showInputMessage="1" showErrorMessage="1" xr:uid="{00000000-0002-0000-0300-000058000000}">
          <x14:formula1>
            <xm:f>OFFSET('Paramétrage '!$M$1,1,MATCH($J$110,'Paramétrage '!$M$1:$N$1,0)-1,COUNTA(OFFSET('Paramétrage '!$M$1,1,MATCH($J$110,'Paramétrage '!$M$1:$N$1,0)-1,1048575,1)),1)</xm:f>
          </x14:formula1>
          <xm:sqref>K110</xm:sqref>
        </x14:dataValidation>
        <x14:dataValidation type="list" allowBlank="1" showInputMessage="1" showErrorMessage="1" xr:uid="{00000000-0002-0000-0300-000059000000}">
          <x14:formula1>
            <xm:f>OFFSET('Paramétrage '!$M$1,1,MATCH($J$111,'Paramétrage '!$M$1:$N$1,0)-1,COUNTA(OFFSET('Paramétrage '!$M$1,1,MATCH($J$111,'Paramétrage '!$M$1:$N$1,0)-1,1048575,1)),1)</xm:f>
          </x14:formula1>
          <xm:sqref>K111</xm:sqref>
        </x14:dataValidation>
        <x14:dataValidation type="list" allowBlank="1" showInputMessage="1" showErrorMessage="1" xr:uid="{00000000-0002-0000-0300-00005A000000}">
          <x14:formula1>
            <xm:f>OFFSET('Paramétrage '!$M$1,1,MATCH($J$112,'Paramétrage '!$M$1:$N$1,0)-1,COUNTA(OFFSET('Paramétrage '!$M$1,1,MATCH($J$112,'Paramétrage '!$M$1:$N$1,0)-1,1048575,1)),1)</xm:f>
          </x14:formula1>
          <xm:sqref>K112</xm:sqref>
        </x14:dataValidation>
        <x14:dataValidation type="list" allowBlank="1" showInputMessage="1" showErrorMessage="1" xr:uid="{00000000-0002-0000-0300-00005B000000}">
          <x14:formula1>
            <xm:f>OFFSET('Paramétrage '!$M$1,1,MATCH($J$113,'Paramétrage '!$M$1:$N$1,0)-1,COUNTA(OFFSET('Paramétrage '!$M$1,1,MATCH($J$113,'Paramétrage '!$M$1:$N$1,0)-1,1048575,1)),1)</xm:f>
          </x14:formula1>
          <xm:sqref>K113</xm:sqref>
        </x14:dataValidation>
        <x14:dataValidation type="list" allowBlank="1" showInputMessage="1" showErrorMessage="1" xr:uid="{00000000-0002-0000-0300-00005C000000}">
          <x14:formula1>
            <xm:f>OFFSET('Paramétrage '!$M$1,1,MATCH($J$114,'Paramétrage '!$M$1:$N$1,0)-1,COUNTA(OFFSET('Paramétrage '!$M$1,1,MATCH($J$114,'Paramétrage '!$M$1:$N$1,0)-1,1048575,1)),1)</xm:f>
          </x14:formula1>
          <xm:sqref>K114</xm:sqref>
        </x14:dataValidation>
        <x14:dataValidation type="list" allowBlank="1" showInputMessage="1" showErrorMessage="1" xr:uid="{00000000-0002-0000-0300-00005D000000}">
          <x14:formula1>
            <xm:f>OFFSET('Paramétrage '!$M$1,1,MATCH($J$115,'Paramétrage '!$M$1:$N$1,0)-1,COUNTA(OFFSET('Paramétrage '!$M$1,1,MATCH($J$115,'Paramétrage '!$M$1:$N$1,0)-1,1048575,1)),1)</xm:f>
          </x14:formula1>
          <xm:sqref>K115</xm:sqref>
        </x14:dataValidation>
        <x14:dataValidation type="list" allowBlank="1" showInputMessage="1" showErrorMessage="1" xr:uid="{00000000-0002-0000-0300-00005E000000}">
          <x14:formula1>
            <xm:f>OFFSET('Paramétrage '!$M$1,1,MATCH($J$116,'Paramétrage '!$M$1:$N$1,0)-1,COUNTA(OFFSET('Paramétrage '!$M$1,1,MATCH($J$116,'Paramétrage '!$M$1:$N$1,0)-1,1048575,1)),1)</xm:f>
          </x14:formula1>
          <xm:sqref>K116</xm:sqref>
        </x14:dataValidation>
        <x14:dataValidation type="list" allowBlank="1" showInputMessage="1" showErrorMessage="1" xr:uid="{00000000-0002-0000-0300-00005F000000}">
          <x14:formula1>
            <xm:f>OFFSET('Paramétrage '!$M$1,1,MATCH($J$117,'Paramétrage '!$M$1:$N$1,0)-1,COUNTA(OFFSET('Paramétrage '!$M$1,1,MATCH($J$117,'Paramétrage '!$M$1:$N$1,0)-1,1048575,1)),1)</xm:f>
          </x14:formula1>
          <xm:sqref>K117:K118</xm:sqref>
        </x14:dataValidation>
        <x14:dataValidation type="list" allowBlank="1" showInputMessage="1" showErrorMessage="1" xr:uid="{00000000-0002-0000-0300-000060000000}">
          <x14:formula1>
            <xm:f>OFFSET('Paramétrage '!$M$1,1,MATCH($J$119,'Paramétrage '!$M$1:$N$1,0)-1,COUNTA(OFFSET('Paramétrage '!$M$1,1,MATCH($J$119,'Paramétrage '!$M$1:$N$1,0)-1,1048575,1)),1)</xm:f>
          </x14:formula1>
          <xm:sqref>K119</xm:sqref>
        </x14:dataValidation>
        <x14:dataValidation type="list" allowBlank="1" showInputMessage="1" showErrorMessage="1" xr:uid="{00000000-0002-0000-0300-000061000000}">
          <x14:formula1>
            <xm:f>OFFSET('Paramétrage '!$M$1,1,MATCH($J$120,'Paramétrage '!$M$1:$N$1,0)-1,COUNTA(OFFSET('Paramétrage '!$M$1,1,MATCH($J$120,'Paramétrage '!$M$1:$N$1,0)-1,1048575,1)),1)</xm:f>
          </x14:formula1>
          <xm:sqref>K120</xm:sqref>
        </x14:dataValidation>
        <x14:dataValidation type="list" allowBlank="1" showInputMessage="1" showErrorMessage="1" xr:uid="{00000000-0002-0000-0300-000062000000}">
          <x14:formula1>
            <xm:f>OFFSET('Paramétrage '!$M$1,1,MATCH($J$121,'Paramétrage '!$M$1:$N$1,0)-1,COUNTA(OFFSET('Paramétrage '!$M$1,1,MATCH($J$121,'Paramétrage '!$M$1:$N$1,0)-1,1048575,1)),1)</xm:f>
          </x14:formula1>
          <xm:sqref>K121</xm:sqref>
        </x14:dataValidation>
        <x14:dataValidation type="list" allowBlank="1" showInputMessage="1" showErrorMessage="1" xr:uid="{00000000-0002-0000-0300-000063000000}">
          <x14:formula1>
            <xm:f>OFFSET('Paramétrage '!$M$1,1,MATCH($J$122,'Paramétrage '!$M$1:$N$1,0)-1,COUNTA(OFFSET('Paramétrage '!$M$1,1,MATCH($J$122,'Paramétrage '!$M$1:$N$1,0)-1,1048575,1)),1)</xm:f>
          </x14:formula1>
          <xm:sqref>K122</xm:sqref>
        </x14:dataValidation>
        <x14:dataValidation type="list" allowBlank="1" showInputMessage="1" showErrorMessage="1" xr:uid="{00000000-0002-0000-0300-000064000000}">
          <x14:formula1>
            <xm:f>OFFSET('Paramétrage '!$M$1,1,MATCH($J$123,'Paramétrage '!$M$1:$N$1,0)-1,COUNTA(OFFSET('Paramétrage '!$M$1,1,MATCH($J$123,'Paramétrage '!$M$1:$N$1,0)-1,1048575,1)),1)</xm:f>
          </x14:formula1>
          <xm:sqref>K123</xm:sqref>
        </x14:dataValidation>
        <x14:dataValidation type="list" allowBlank="1" showInputMessage="1" showErrorMessage="1" xr:uid="{00000000-0002-0000-0300-000065000000}">
          <x14:formula1>
            <xm:f>OFFSET('Paramétrage '!$M$1,1,MATCH($J$124,'Paramétrage '!$M$1:$N$1,0)-1,COUNTA(OFFSET('Paramétrage '!$M$1,1,MATCH($J$124,'Paramétrage '!$M$1:$N$1,0)-1,1048575,1)),1)</xm:f>
          </x14:formula1>
          <xm:sqref>K124</xm:sqref>
        </x14:dataValidation>
        <x14:dataValidation type="list" allowBlank="1" showInputMessage="1" showErrorMessage="1" xr:uid="{00000000-0002-0000-0300-000066000000}">
          <x14:formula1>
            <xm:f>OFFSET('Paramétrage '!$M$1,1,MATCH($J$125,'Paramétrage '!$M$1:$N$1,0)-1,COUNTA(OFFSET('Paramétrage '!$M$1,1,MATCH($J$125,'Paramétrage '!$M$1:$N$1,0)-1,1048575,1)),1)</xm:f>
          </x14:formula1>
          <xm:sqref>K125 K127</xm:sqref>
        </x14:dataValidation>
        <x14:dataValidation type="list" allowBlank="1" showInputMessage="1" showErrorMessage="1" xr:uid="{00000000-0002-0000-0300-000067000000}">
          <x14:formula1>
            <xm:f>OFFSET('Paramétrage '!$M$1,1,MATCH($J$126,'Paramétrage '!$M$1:$N$1,0)-1,COUNTA(OFFSET('Paramétrage '!$M$1,1,MATCH($J$126,'Paramétrage '!$M$1:$N$1,0)-1,1048575,1)),1)</xm:f>
          </x14:formula1>
          <xm:sqref>K126</xm:sqref>
        </x14:dataValidation>
        <x14:dataValidation type="list" allowBlank="1" showInputMessage="1" showErrorMessage="1" xr:uid="{00000000-0002-0000-0300-000068000000}">
          <x14:formula1>
            <xm:f>OFFSET('Paramétrage '!$M$1,1,MATCH($J$128,'Paramétrage '!$M$1:$N$1,0)-1,COUNTA(OFFSET('Paramétrage '!$M$1,1,MATCH($J$128,'Paramétrage '!$M$1:$N$1,0)-1,1048575,1)),1)</xm:f>
          </x14:formula1>
          <xm:sqref>K128</xm:sqref>
        </x14:dataValidation>
        <x14:dataValidation type="list" allowBlank="1" showInputMessage="1" showErrorMessage="1" xr:uid="{00000000-0002-0000-0300-000069000000}">
          <x14:formula1>
            <xm:f>OFFSET('Paramétrage '!$M$1,1,MATCH($J$129,'Paramétrage '!$M$1:$N$1,0)-1,COUNTA(OFFSET('Paramétrage '!$M$1,1,MATCH($J$129,'Paramétrage '!$M$1:$N$1,0)-1,1048575,1)),1)</xm:f>
          </x14:formula1>
          <xm:sqref>K129</xm:sqref>
        </x14:dataValidation>
        <x14:dataValidation type="list" allowBlank="1" showInputMessage="1" showErrorMessage="1" xr:uid="{00000000-0002-0000-0300-00006A000000}">
          <x14:formula1>
            <xm:f>OFFSET('Paramétrage '!$M$1,1,MATCH($J$130,'Paramétrage '!$M$1:$N$1,0)-1,COUNTA(OFFSET('Paramétrage '!$M$1,1,MATCH($J$130,'Paramétrage '!$M$1:$N$1,0)-1,1048575,1)),1)</xm:f>
          </x14:formula1>
          <xm:sqref>K130</xm:sqref>
        </x14:dataValidation>
        <x14:dataValidation type="list" allowBlank="1" showInputMessage="1" showErrorMessage="1" xr:uid="{00000000-0002-0000-0300-00006B000000}">
          <x14:formula1>
            <xm:f>OFFSET('Paramétrage '!$M$1,1,MATCH($J$131,'Paramétrage '!$M$1:$N$1,0)-1,COUNTA(OFFSET('Paramétrage '!$M$1,1,MATCH($J$131,'Paramétrage '!$M$1:$N$1,0)-1,1048575,1)),1)</xm:f>
          </x14:formula1>
          <xm:sqref>K131</xm:sqref>
        </x14:dataValidation>
        <x14:dataValidation type="list" allowBlank="1" showInputMessage="1" showErrorMessage="1" xr:uid="{00000000-0002-0000-0300-00006C000000}">
          <x14:formula1>
            <xm:f>OFFSET('Paramétrage '!$M$1,1,MATCH($J$132,'Paramétrage '!$M$1:$N$1,0)-1,COUNTA(OFFSET('Paramétrage '!$M$1,1,MATCH($J$132,'Paramétrage '!$M$1:$N$1,0)-1,1048575,1)),1)</xm:f>
          </x14:formula1>
          <xm:sqref>K132</xm:sqref>
        </x14:dataValidation>
        <x14:dataValidation type="list" allowBlank="1" showInputMessage="1" showErrorMessage="1" xr:uid="{00000000-0002-0000-0300-00006D000000}">
          <x14:formula1>
            <xm:f>OFFSET('Paramétrage '!$M$1,1,MATCH($J$133,'Paramétrage '!$M$1:$N$1,0)-1,COUNTA(OFFSET('Paramétrage '!$M$1,1,MATCH($J$133,'Paramétrage '!$M$1:$N$1,0)-1,1048575,1)),1)</xm:f>
          </x14:formula1>
          <xm:sqref>K133</xm:sqref>
        </x14:dataValidation>
        <x14:dataValidation type="list" allowBlank="1" showInputMessage="1" showErrorMessage="1" xr:uid="{00000000-0002-0000-0300-00006E000000}">
          <x14:formula1>
            <xm:f>OFFSET('Paramétrage '!$M$1,1,MATCH($J$134,'Paramétrage '!$M$1:$N$1,0)-1,COUNTA(OFFSET('Paramétrage '!$M$1,1,MATCH($J$134,'Paramétrage '!$M$1:$N$1,0)-1,1048575,1)),1)</xm:f>
          </x14:formula1>
          <xm:sqref>K134</xm:sqref>
        </x14:dataValidation>
        <x14:dataValidation type="list" allowBlank="1" showInputMessage="1" showErrorMessage="1" xr:uid="{00000000-0002-0000-0300-00006F000000}">
          <x14:formula1>
            <xm:f>OFFSET('Paramétrage '!$M$1,1,MATCH($J$135,'Paramétrage '!$M$1:$N$1,0)-1,COUNTA(OFFSET('Paramétrage '!$M$1,1,MATCH($J$135,'Paramétrage '!$M$1:$N$1,0)-1,1048575,1)),1)</xm:f>
          </x14:formula1>
          <xm:sqref>K135</xm:sqref>
        </x14:dataValidation>
        <x14:dataValidation type="list" allowBlank="1" showInputMessage="1" showErrorMessage="1" xr:uid="{00000000-0002-0000-0300-000070000000}">
          <x14:formula1>
            <xm:f>OFFSET('Paramétrage '!$M$1,1,MATCH($J$136,'Paramétrage '!$M$1:$N$1,0)-1,COUNTA(OFFSET('Paramétrage '!$M$1,1,MATCH($J$136,'Paramétrage '!$M$1:$N$1,0)-1,1048575,1)),1)</xm:f>
          </x14:formula1>
          <xm:sqref>K136</xm:sqref>
        </x14:dataValidation>
        <x14:dataValidation type="list" allowBlank="1" showInputMessage="1" showErrorMessage="1" xr:uid="{00000000-0002-0000-0300-000071000000}">
          <x14:formula1>
            <xm:f>OFFSET('Paramétrage '!$M$1,1,MATCH($J$137,'Paramétrage '!$M$1:$N$1,0)-1,COUNTA(OFFSET('Paramétrage '!$M$1,1,MATCH($J$137,'Paramétrage '!$M$1:$N$1,0)-1,1048575,1)),1)</xm:f>
          </x14:formula1>
          <xm:sqref>K137</xm:sqref>
        </x14:dataValidation>
        <x14:dataValidation type="list" allowBlank="1" showInputMessage="1" showErrorMessage="1" xr:uid="{00000000-0002-0000-0300-000072000000}">
          <x14:formula1>
            <xm:f>OFFSET('Paramétrage '!$M$1,1,MATCH($J$138,'Paramétrage '!$M$1:$N$1,0)-1,COUNTA(OFFSET('Paramétrage '!$M$1,1,MATCH($J$138,'Paramétrage '!$M$1:$N$1,0)-1,1048575,1)),1)</xm:f>
          </x14:formula1>
          <xm:sqref>K138</xm:sqref>
        </x14:dataValidation>
        <x14:dataValidation type="list" allowBlank="1" showInputMessage="1" showErrorMessage="1" xr:uid="{00000000-0002-0000-0300-000073000000}">
          <x14:formula1>
            <xm:f>OFFSET('Paramétrage '!$M$1,1,MATCH($J$139,'Paramétrage '!$M$1:$N$1,0)-1,COUNTA(OFFSET('Paramétrage '!$M$1,1,MATCH($J$139,'Paramétrage '!$M$1:$N$1,0)-1,1048575,1)),1)</xm:f>
          </x14:formula1>
          <xm:sqref>K139</xm:sqref>
        </x14:dataValidation>
        <x14:dataValidation type="list" allowBlank="1" showInputMessage="1" showErrorMessage="1" xr:uid="{00000000-0002-0000-0300-000074000000}">
          <x14:formula1>
            <xm:f>OFFSET('Paramétrage '!$M$1,1,MATCH($J$140,'Paramétrage '!$M$1:$N$1,0)-1,COUNTA(OFFSET('Paramétrage '!$M$1,1,MATCH($J$140,'Paramétrage '!$M$1:$N$1,0)-1,1048575,1)),1)</xm:f>
          </x14:formula1>
          <xm:sqref>K140</xm:sqref>
        </x14:dataValidation>
        <x14:dataValidation type="list" allowBlank="1" showInputMessage="1" showErrorMessage="1" xr:uid="{00000000-0002-0000-0300-000075000000}">
          <x14:formula1>
            <xm:f>OFFSET('Paramétrage '!$M$1,1,MATCH($J$141,'Paramétrage '!$M$1:$N$1,0)-1,COUNTA(OFFSET('Paramétrage '!$M$1,1,MATCH($J$141,'Paramétrage '!$M$1:$N$1,0)-1,1048575,1)),1)</xm:f>
          </x14:formula1>
          <xm:sqref>K141</xm:sqref>
        </x14:dataValidation>
        <x14:dataValidation type="list" allowBlank="1" showInputMessage="1" showErrorMessage="1" xr:uid="{00000000-0002-0000-0300-000076000000}">
          <x14:formula1>
            <xm:f>OFFSET('Paramétrage '!$M$1,1,MATCH($J$142,'Paramétrage '!$M$1:$N$1,0)-1,COUNTA(OFFSET('Paramétrage '!$M$1,1,MATCH($J$142,'Paramétrage '!$M$1:$N$1,0)-1,1048575,1)),1)</xm:f>
          </x14:formula1>
          <xm:sqref>K142</xm:sqref>
        </x14:dataValidation>
        <x14:dataValidation type="list" allowBlank="1" showInputMessage="1" showErrorMessage="1" xr:uid="{00000000-0002-0000-0300-000077000000}">
          <x14:formula1>
            <xm:f>OFFSET('Paramétrage '!$M$1,1,MATCH($J$143,'Paramétrage '!$M$1:$N$1,0)-1,COUNTA(OFFSET('Paramétrage '!$M$1,1,MATCH($J$143,'Paramétrage '!$M$1:$N$1,0)-1,1048575,1)),1)</xm:f>
          </x14:formula1>
          <xm:sqref>K143</xm:sqref>
        </x14:dataValidation>
        <x14:dataValidation type="list" allowBlank="1" showInputMessage="1" showErrorMessage="1" xr:uid="{00000000-0002-0000-0300-000078000000}">
          <x14:formula1>
            <xm:f>OFFSET('Paramétrage '!$M$1,1,MATCH($J$144,'Paramétrage '!$M$1:$N$1,0)-1,COUNTA(OFFSET('Paramétrage '!$M$1,1,MATCH($J$144,'Paramétrage '!$M$1:$N$1,0)-1,1048575,1)),1)</xm:f>
          </x14:formula1>
          <xm:sqref>K144</xm:sqref>
        </x14:dataValidation>
        <x14:dataValidation type="list" allowBlank="1" showInputMessage="1" showErrorMessage="1" xr:uid="{00000000-0002-0000-0300-000079000000}">
          <x14:formula1>
            <xm:f>OFFSET('Paramétrage '!$M$1,1,MATCH($J$145,'Paramétrage '!$M$1:$N$1,0)-1,COUNTA(OFFSET('Paramétrage '!$M$1,1,MATCH($J$145,'Paramétrage '!$M$1:$N$1,0)-1,1048575,1)),1)</xm:f>
          </x14:formula1>
          <xm:sqref>K145</xm:sqref>
        </x14:dataValidation>
        <x14:dataValidation type="list" allowBlank="1" showInputMessage="1" showErrorMessage="1" xr:uid="{00000000-0002-0000-0300-00007A000000}">
          <x14:formula1>
            <xm:f>OFFSET('Paramétrage '!$M$1,1,MATCH($J$146,'Paramétrage '!$M$1:$N$1,0)-1,COUNTA(OFFSET('Paramétrage '!$M$1,1,MATCH($J$146,'Paramétrage '!$M$1:$N$1,0)-1,1048575,1)),1)</xm:f>
          </x14:formula1>
          <xm:sqref>K146</xm:sqref>
        </x14:dataValidation>
        <x14:dataValidation type="list" allowBlank="1" showInputMessage="1" showErrorMessage="1" xr:uid="{00000000-0002-0000-0300-00007B000000}">
          <x14:formula1>
            <xm:f>OFFSET('Paramétrage '!$M$1,1,MATCH($J$147,'Paramétrage '!$M$1:$N$1,0)-1,COUNTA(OFFSET('Paramétrage '!$M$1,1,MATCH($J$147,'Paramétrage '!$M$1:$N$1,0)-1,1048575,1)),1)</xm:f>
          </x14:formula1>
          <xm:sqref>K147</xm:sqref>
        </x14:dataValidation>
        <x14:dataValidation type="list" allowBlank="1" showInputMessage="1" showErrorMessage="1" xr:uid="{00000000-0002-0000-0300-00007C000000}">
          <x14:formula1>
            <xm:f>OFFSET('Paramétrage '!$M$1,1,MATCH($J$148,'Paramétrage '!$M$1:$N$1,0)-1,COUNTA(OFFSET('Paramétrage '!$M$1,1,MATCH($J$148,'Paramétrage '!$M$1:$N$1,0)-1,1048575,1)),1)</xm:f>
          </x14:formula1>
          <xm:sqref>K148</xm:sqref>
        </x14:dataValidation>
        <x14:dataValidation type="list" allowBlank="1" showInputMessage="1" showErrorMessage="1" xr:uid="{00000000-0002-0000-0300-00007D000000}">
          <x14:formula1>
            <xm:f>OFFSET('Paramétrage '!$M$1,1,MATCH($J$149,'Paramétrage '!$M$1:$N$1,0)-1,COUNTA(OFFSET('Paramétrage '!$M$1,1,MATCH($J$149,'Paramétrage '!$M$1:$N$1,0)-1,1048575,1)),1)</xm:f>
          </x14:formula1>
          <xm:sqref>K149</xm:sqref>
        </x14:dataValidation>
        <x14:dataValidation type="list" allowBlank="1" showInputMessage="1" showErrorMessage="1" xr:uid="{00000000-0002-0000-0300-00007E000000}">
          <x14:formula1>
            <xm:f>OFFSET('Paramétrage '!$M$1,1,MATCH($J$150,'Paramétrage '!$M$1:$N$1,0)-1,COUNTA(OFFSET('Paramétrage '!$M$1,1,MATCH($J$150,'Paramétrage '!$M$1:$N$1,0)-1,1048575,1)),1)</xm:f>
          </x14:formula1>
          <xm:sqref>K150</xm:sqref>
        </x14:dataValidation>
        <x14:dataValidation type="list" allowBlank="1" showInputMessage="1" showErrorMessage="1" xr:uid="{00000000-0002-0000-0300-00007F000000}">
          <x14:formula1>
            <xm:f>OFFSET('Paramétrage '!$M$1,1,MATCH($J$151,'Paramétrage '!$M$1:$N$1,0)-1,COUNTA(OFFSET('Paramétrage '!$M$1,1,MATCH($J$151,'Paramétrage '!$M$1:$N$1,0)-1,1048575,1)),1)</xm:f>
          </x14:formula1>
          <xm:sqref>K151</xm:sqref>
        </x14:dataValidation>
        <x14:dataValidation type="list" allowBlank="1" showInputMessage="1" showErrorMessage="1" xr:uid="{00000000-0002-0000-0300-000080000000}">
          <x14:formula1>
            <xm:f>OFFSET('Paramétrage '!$M$1,1,MATCH($J$152,'Paramétrage '!$M$1:$N$1,0)-1,COUNTA(OFFSET('Paramétrage '!$M$1,1,MATCH($J$152,'Paramétrage '!$M$1:$N$1,0)-1,1048575,1)),1)</xm:f>
          </x14:formula1>
          <xm:sqref>K152</xm:sqref>
        </x14:dataValidation>
        <x14:dataValidation type="list" allowBlank="1" showInputMessage="1" showErrorMessage="1" xr:uid="{00000000-0002-0000-0300-000081000000}">
          <x14:formula1>
            <xm:f>OFFSET('Paramétrage '!$M$1,1,MATCH($J$153,'Paramétrage '!$M$1:$N$1,0)-1,COUNTA(OFFSET('Paramétrage '!$M$1,1,MATCH($J$153,'Paramétrage '!$M$1:$N$1,0)-1,1048575,1)),1)</xm:f>
          </x14:formula1>
          <xm:sqref>K153</xm:sqref>
        </x14:dataValidation>
        <x14:dataValidation type="list" allowBlank="1" showInputMessage="1" showErrorMessage="1" xr:uid="{00000000-0002-0000-0300-000082000000}">
          <x14:formula1>
            <xm:f>OFFSET('Paramétrage '!$M$1,1,MATCH($J$154,'Paramétrage '!$M$1:$N$1,0)-1,COUNTA(OFFSET('Paramétrage '!$M$1,1,MATCH($J$154,'Paramétrage '!$M$1:$N$1,0)-1,1048575,1)),1)</xm:f>
          </x14:formula1>
          <xm:sqref>K154</xm:sqref>
        </x14:dataValidation>
        <x14:dataValidation type="list" allowBlank="1" showInputMessage="1" showErrorMessage="1" xr:uid="{00000000-0002-0000-0300-000083000000}">
          <x14:formula1>
            <xm:f>OFFSET('Paramétrage '!$M$1,1,MATCH($J$155,'Paramétrage '!$M$1:$N$1,0)-1,COUNTA(OFFSET('Paramétrage '!$M$1,1,MATCH($J$155,'Paramétrage '!$M$1:$N$1,0)-1,1048575,1)),1)</xm:f>
          </x14:formula1>
          <xm:sqref>K155</xm:sqref>
        </x14:dataValidation>
        <x14:dataValidation type="list" allowBlank="1" showInputMessage="1" showErrorMessage="1" xr:uid="{00000000-0002-0000-0300-000084000000}">
          <x14:formula1>
            <xm:f>OFFSET('Paramétrage '!$M$1,1,MATCH($J$156,'Paramétrage '!$M$1:$N$1,0)-1,COUNTA(OFFSET('Paramétrage '!$M$1,1,MATCH($J$156,'Paramétrage '!$M$1:$N$1,0)-1,1048575,1)),1)</xm:f>
          </x14:formula1>
          <xm:sqref>K156</xm:sqref>
        </x14:dataValidation>
        <x14:dataValidation type="list" allowBlank="1" showInputMessage="1" showErrorMessage="1" xr:uid="{00000000-0002-0000-0300-000085000000}">
          <x14:formula1>
            <xm:f>OFFSET('Paramétrage '!$M$1,1,MATCH($J$157,'Paramétrage '!$M$1:$N$1,0)-1,COUNTA(OFFSET('Paramétrage '!$M$1,1,MATCH($J$157,'Paramétrage '!$M$1:$N$1,0)-1,1048575,1)),1)</xm:f>
          </x14:formula1>
          <xm:sqref>K157</xm:sqref>
        </x14:dataValidation>
        <x14:dataValidation type="list" allowBlank="1" showInputMessage="1" showErrorMessage="1" xr:uid="{00000000-0002-0000-0300-000086000000}">
          <x14:formula1>
            <xm:f>OFFSET('Paramétrage '!$M$1,1,MATCH($J$158,'Paramétrage '!$M$1:$N$1,0)-1,COUNTA(OFFSET('Paramétrage '!$M$1,1,MATCH($J$158,'Paramétrage '!$M$1:$N$1,0)-1,1048575,1)),1)</xm:f>
          </x14:formula1>
          <xm:sqref>K158</xm:sqref>
        </x14:dataValidation>
        <x14:dataValidation type="list" allowBlank="1" showInputMessage="1" showErrorMessage="1" xr:uid="{00000000-0002-0000-0300-000087000000}">
          <x14:formula1>
            <xm:f>OFFSET('Paramétrage '!$M$1,1,MATCH($J$159,'Paramétrage '!$M$1:$N$1,0)-1,COUNTA(OFFSET('Paramétrage '!$M$1,1,MATCH($J$159,'Paramétrage '!$M$1:$N$1,0)-1,1048575,1)),1)</xm:f>
          </x14:formula1>
          <xm:sqref>K159</xm:sqref>
        </x14:dataValidation>
        <x14:dataValidation type="list" allowBlank="1" showInputMessage="1" showErrorMessage="1" xr:uid="{00000000-0002-0000-0300-000088000000}">
          <x14:formula1>
            <xm:f>OFFSET('Paramétrage '!$M$1,1,MATCH($J$160,'Paramétrage '!$M$1:$N$1,0)-1,COUNTA(OFFSET('Paramétrage '!$M$1,1,MATCH($J$160,'Paramétrage '!$M$1:$N$1,0)-1,1048575,1)),1)</xm:f>
          </x14:formula1>
          <xm:sqref>K160</xm:sqref>
        </x14:dataValidation>
        <x14:dataValidation type="list" allowBlank="1" showInputMessage="1" showErrorMessage="1" xr:uid="{00000000-0002-0000-0300-000089000000}">
          <x14:formula1>
            <xm:f>OFFSET('Paramétrage '!$M$1,1,MATCH($J$161,'Paramétrage '!$M$1:$N$1,0)-1,COUNTA(OFFSET('Paramétrage '!$M$1,1,MATCH($J$161,'Paramétrage '!$M$1:$N$1,0)-1,1048575,1)),1)</xm:f>
          </x14:formula1>
          <xm:sqref>K161</xm:sqref>
        </x14:dataValidation>
        <x14:dataValidation type="list" allowBlank="1" showInputMessage="1" showErrorMessage="1" xr:uid="{00000000-0002-0000-0300-00008A000000}">
          <x14:formula1>
            <xm:f>OFFSET('Paramétrage '!$M$1,1,MATCH($J$162,'Paramétrage '!$M$1:$N$1,0)-1,COUNTA(OFFSET('Paramétrage '!$M$1,1,MATCH($J$162,'Paramétrage '!$M$1:$N$1,0)-1,1048575,1)),1)</xm:f>
          </x14:formula1>
          <xm:sqref>K162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60"/>
  <sheetViews>
    <sheetView tabSelected="1" view="pageBreakPreview" zoomScale="80" zoomScaleNormal="80" zoomScaleSheetLayoutView="80" workbookViewId="0">
      <pane xSplit="7" ySplit="18" topLeftCell="H131" activePane="bottomRight" state="frozen"/>
      <selection activeCell="J14" sqref="J14"/>
      <selection pane="topRight" activeCell="J14" sqref="J14"/>
      <selection pane="bottomLeft" activeCell="J14" sqref="J14"/>
      <selection pane="bottomRight"/>
    </sheetView>
  </sheetViews>
  <sheetFormatPr baseColWidth="10" defaultColWidth="11.42578125" defaultRowHeight="15.75" x14ac:dyDescent="0.2"/>
  <cols>
    <col min="1" max="1" width="11.42578125" style="31"/>
    <col min="2" max="2" width="14.140625" style="31" customWidth="1"/>
    <col min="3" max="3" width="8.85546875" style="31" customWidth="1"/>
    <col min="4" max="4" width="22.42578125" style="31" customWidth="1"/>
    <col min="5" max="6" width="8.85546875" style="31" customWidth="1"/>
    <col min="7" max="7" width="31.85546875" style="31" customWidth="1"/>
    <col min="8" max="8" width="13" style="31" customWidth="1"/>
    <col min="9" max="9" width="10" style="31" customWidth="1"/>
    <col min="10" max="10" width="11.42578125" style="31"/>
    <col min="11" max="11" width="34" style="31" customWidth="1"/>
    <col min="12" max="12" width="78.7109375" style="31" customWidth="1"/>
    <col min="13" max="16384" width="11.42578125" style="31"/>
  </cols>
  <sheetData>
    <row r="1" spans="1:9" ht="6" customHeight="1" x14ac:dyDescent="0.2"/>
    <row r="2" spans="1:9" ht="6" customHeight="1" x14ac:dyDescent="0.2"/>
    <row r="3" spans="1:9" ht="16.5" customHeight="1" x14ac:dyDescent="0.2">
      <c r="D3" s="231" t="s">
        <v>1359</v>
      </c>
      <c r="E3" s="231"/>
      <c r="F3" s="231"/>
      <c r="G3" s="231"/>
    </row>
    <row r="4" spans="1:9" ht="18" customHeight="1" x14ac:dyDescent="0.2">
      <c r="E4" s="226" t="s">
        <v>67</v>
      </c>
      <c r="F4" s="229"/>
      <c r="G4" s="226" t="s">
        <v>68</v>
      </c>
      <c r="H4" s="224" t="s">
        <v>178</v>
      </c>
      <c r="I4" s="224"/>
    </row>
    <row r="5" spans="1:9" ht="18" customHeight="1" x14ac:dyDescent="0.2">
      <c r="E5" s="227"/>
      <c r="F5" s="230"/>
      <c r="G5" s="227"/>
      <c r="H5" s="224"/>
      <c r="I5" s="224"/>
    </row>
    <row r="6" spans="1:9" ht="18" customHeight="1" x14ac:dyDescent="0.2">
      <c r="D6" s="65" t="s">
        <v>179</v>
      </c>
      <c r="E6" s="188" t="s">
        <v>69</v>
      </c>
      <c r="F6" s="189"/>
      <c r="G6" s="66" t="s">
        <v>506</v>
      </c>
      <c r="H6" s="225" t="s">
        <v>180</v>
      </c>
      <c r="I6" s="225"/>
    </row>
    <row r="7" spans="1:9" ht="18" customHeight="1" x14ac:dyDescent="0.2">
      <c r="A7" s="187" t="s">
        <v>245</v>
      </c>
      <c r="B7" s="187"/>
      <c r="D7" s="67"/>
      <c r="E7" s="220"/>
      <c r="F7" s="221"/>
      <c r="G7" s="68"/>
      <c r="H7" s="222"/>
      <c r="I7" s="222"/>
    </row>
    <row r="8" spans="1:9" ht="18" customHeight="1" x14ac:dyDescent="0.2">
      <c r="A8" s="187"/>
      <c r="B8" s="187"/>
      <c r="D8" s="67"/>
      <c r="E8" s="220"/>
      <c r="F8" s="221"/>
      <c r="G8" s="68"/>
      <c r="H8" s="223"/>
      <c r="I8" s="223"/>
    </row>
    <row r="9" spans="1:9" ht="18" customHeight="1" x14ac:dyDescent="0.2">
      <c r="A9" s="187"/>
      <c r="B9" s="187"/>
      <c r="D9" s="69" t="s">
        <v>181</v>
      </c>
      <c r="E9" s="70"/>
      <c r="F9" s="70"/>
      <c r="G9" s="70"/>
      <c r="H9" s="71"/>
      <c r="I9" s="71"/>
    </row>
    <row r="10" spans="1:9" ht="18" customHeight="1" x14ac:dyDescent="0.2">
      <c r="A10" s="187"/>
      <c r="B10" s="187"/>
      <c r="D10" s="72"/>
      <c r="E10" s="220"/>
      <c r="F10" s="221"/>
      <c r="G10" s="68"/>
      <c r="H10" s="223"/>
      <c r="I10" s="223"/>
    </row>
    <row r="11" spans="1:9" ht="18" customHeight="1" x14ac:dyDescent="0.2">
      <c r="D11" s="72"/>
      <c r="E11" s="183"/>
      <c r="F11" s="184"/>
      <c r="G11" s="68"/>
      <c r="H11" s="223"/>
      <c r="I11" s="223"/>
    </row>
    <row r="12" spans="1:9" ht="18" customHeight="1" x14ac:dyDescent="0.2">
      <c r="C12" s="73"/>
    </row>
    <row r="13" spans="1:9" ht="18" customHeight="1" x14ac:dyDescent="0.2"/>
    <row r="14" spans="1:9" ht="18" customHeight="1" x14ac:dyDescent="0.2"/>
    <row r="15" spans="1:9" ht="18" customHeight="1" x14ac:dyDescent="0.2"/>
    <row r="16" spans="1:9" ht="6.6" customHeight="1" thickBot="1" x14ac:dyDescent="0.25"/>
    <row r="17" spans="1:12" ht="68.849999999999994" customHeight="1" x14ac:dyDescent="0.25">
      <c r="A17" s="38"/>
      <c r="B17" s="217" t="s">
        <v>78</v>
      </c>
      <c r="C17" s="218"/>
      <c r="D17" s="219"/>
      <c r="E17" s="191" t="s">
        <v>79</v>
      </c>
      <c r="F17" s="191" t="s">
        <v>80</v>
      </c>
      <c r="G17" s="191" t="s">
        <v>81</v>
      </c>
      <c r="H17" s="191" t="s">
        <v>82</v>
      </c>
      <c r="I17" s="206" t="s">
        <v>83</v>
      </c>
      <c r="J17" s="199" t="s">
        <v>315</v>
      </c>
      <c r="K17" s="199" t="s">
        <v>313</v>
      </c>
      <c r="L17" s="199" t="s">
        <v>1327</v>
      </c>
    </row>
    <row r="18" spans="1:12" ht="32.25" thickBot="1" x14ac:dyDescent="0.3">
      <c r="A18" s="38"/>
      <c r="B18" s="35" t="s">
        <v>84</v>
      </c>
      <c r="C18" s="36" t="s">
        <v>85</v>
      </c>
      <c r="D18" s="36" t="s">
        <v>86</v>
      </c>
      <c r="E18" s="205"/>
      <c r="F18" s="192"/>
      <c r="G18" s="192"/>
      <c r="H18" s="192"/>
      <c r="I18" s="228"/>
      <c r="J18" s="200"/>
      <c r="K18" s="200"/>
      <c r="L18" s="200"/>
    </row>
    <row r="19" spans="1:12" ht="15.6" customHeight="1" x14ac:dyDescent="0.2">
      <c r="A19" s="193" t="s">
        <v>246</v>
      </c>
      <c r="B19" s="177" t="s">
        <v>88</v>
      </c>
      <c r="C19" s="159" t="s">
        <v>247</v>
      </c>
      <c r="D19" s="166" t="s">
        <v>135</v>
      </c>
      <c r="E19" s="160">
        <v>6</v>
      </c>
      <c r="F19" s="52" t="s">
        <v>248</v>
      </c>
      <c r="G19" s="37" t="s">
        <v>249</v>
      </c>
      <c r="H19" s="74" t="s">
        <v>93</v>
      </c>
      <c r="I19" s="75" t="s">
        <v>94</v>
      </c>
      <c r="J19" s="76"/>
      <c r="K19" s="76"/>
      <c r="L19" s="76"/>
    </row>
    <row r="20" spans="1:12" ht="31.5" x14ac:dyDescent="0.2">
      <c r="A20" s="194"/>
      <c r="B20" s="178"/>
      <c r="C20" s="159"/>
      <c r="D20" s="166"/>
      <c r="E20" s="161"/>
      <c r="F20" s="52" t="s">
        <v>250</v>
      </c>
      <c r="G20" s="37" t="s">
        <v>249</v>
      </c>
      <c r="H20" s="77" t="s">
        <v>93</v>
      </c>
      <c r="I20" s="75" t="s">
        <v>96</v>
      </c>
      <c r="J20" s="76"/>
      <c r="K20" s="76"/>
      <c r="L20" s="76"/>
    </row>
    <row r="21" spans="1:12" x14ac:dyDescent="0.2">
      <c r="A21" s="194"/>
      <c r="B21" s="178"/>
      <c r="C21" s="159"/>
      <c r="D21" s="166"/>
      <c r="E21" s="161"/>
      <c r="F21" s="52" t="s">
        <v>251</v>
      </c>
      <c r="G21" s="78"/>
      <c r="H21" s="77"/>
      <c r="I21" s="75"/>
      <c r="J21" s="76"/>
      <c r="K21" s="76"/>
      <c r="L21" s="76"/>
    </row>
    <row r="22" spans="1:12" x14ac:dyDescent="0.2">
      <c r="A22" s="194"/>
      <c r="B22" s="178"/>
      <c r="C22" s="159"/>
      <c r="D22" s="166"/>
      <c r="E22" s="161"/>
      <c r="F22" s="54" t="s">
        <v>252</v>
      </c>
      <c r="G22" s="78"/>
      <c r="H22" s="77"/>
      <c r="I22" s="75"/>
      <c r="J22" s="76"/>
      <c r="K22" s="76"/>
      <c r="L22" s="76"/>
    </row>
    <row r="23" spans="1:12" x14ac:dyDescent="0.2">
      <c r="A23" s="194"/>
      <c r="B23" s="178"/>
      <c r="C23" s="159"/>
      <c r="D23" s="166"/>
      <c r="E23" s="161"/>
      <c r="F23" s="52"/>
      <c r="G23" s="78"/>
      <c r="H23" s="77"/>
      <c r="I23" s="75"/>
      <c r="J23" s="76"/>
      <c r="K23" s="76"/>
      <c r="L23" s="76"/>
    </row>
    <row r="24" spans="1:12" x14ac:dyDescent="0.2">
      <c r="A24" s="194"/>
      <c r="B24" s="178"/>
      <c r="C24" s="159"/>
      <c r="D24" s="166"/>
      <c r="E24" s="161"/>
      <c r="F24" s="52"/>
      <c r="G24" s="78"/>
      <c r="H24" s="77"/>
      <c r="I24" s="75"/>
      <c r="J24" s="76"/>
      <c r="K24" s="76"/>
      <c r="L24" s="76"/>
    </row>
    <row r="25" spans="1:12" x14ac:dyDescent="0.2">
      <c r="A25" s="194"/>
      <c r="B25" s="178"/>
      <c r="C25" s="159"/>
      <c r="D25" s="166"/>
      <c r="E25" s="161"/>
      <c r="F25" s="52"/>
      <c r="G25" s="78"/>
      <c r="H25" s="77"/>
      <c r="I25" s="75"/>
      <c r="J25" s="76"/>
      <c r="L25" s="76"/>
    </row>
    <row r="26" spans="1:12" x14ac:dyDescent="0.2">
      <c r="A26" s="194"/>
      <c r="B26" s="178"/>
      <c r="C26" s="159"/>
      <c r="D26" s="166"/>
      <c r="E26" s="169"/>
      <c r="F26" s="52"/>
      <c r="G26" s="78"/>
      <c r="H26" s="77"/>
      <c r="I26" s="75"/>
      <c r="J26" s="76"/>
      <c r="K26" s="76"/>
      <c r="L26" s="76"/>
    </row>
    <row r="27" spans="1:12" ht="63" x14ac:dyDescent="0.2">
      <c r="A27" s="194"/>
      <c r="B27" s="178"/>
      <c r="C27" s="159"/>
      <c r="D27" s="40"/>
      <c r="E27" s="40"/>
      <c r="F27" s="40"/>
      <c r="G27" s="79"/>
      <c r="H27" s="80"/>
      <c r="I27" s="81"/>
      <c r="J27" s="76" t="s">
        <v>551</v>
      </c>
      <c r="K27" s="76" t="s">
        <v>1355</v>
      </c>
      <c r="L27" s="76"/>
    </row>
    <row r="28" spans="1:12" ht="34.35" customHeight="1" x14ac:dyDescent="0.2">
      <c r="A28" s="194"/>
      <c r="B28" s="178"/>
      <c r="C28" s="159" t="s">
        <v>253</v>
      </c>
      <c r="D28" s="166" t="s">
        <v>142</v>
      </c>
      <c r="E28" s="161">
        <v>6</v>
      </c>
      <c r="F28" s="53" t="s">
        <v>254</v>
      </c>
      <c r="G28" s="37" t="s">
        <v>255</v>
      </c>
      <c r="H28" s="77" t="s">
        <v>93</v>
      </c>
      <c r="I28" s="75" t="s">
        <v>94</v>
      </c>
      <c r="J28" s="76"/>
      <c r="K28" s="76"/>
      <c r="L28" s="76"/>
    </row>
    <row r="29" spans="1:12" ht="31.5" x14ac:dyDescent="0.2">
      <c r="A29" s="194"/>
      <c r="B29" s="178"/>
      <c r="C29" s="159"/>
      <c r="D29" s="166"/>
      <c r="E29" s="161"/>
      <c r="F29" s="53" t="s">
        <v>256</v>
      </c>
      <c r="G29" s="37" t="s">
        <v>255</v>
      </c>
      <c r="H29" s="77" t="s">
        <v>93</v>
      </c>
      <c r="I29" s="75" t="s">
        <v>96</v>
      </c>
      <c r="J29" s="76"/>
      <c r="K29" s="76"/>
      <c r="L29" s="76"/>
    </row>
    <row r="30" spans="1:12" x14ac:dyDescent="0.2">
      <c r="A30" s="194"/>
      <c r="B30" s="178"/>
      <c r="C30" s="159"/>
      <c r="D30" s="166"/>
      <c r="E30" s="161"/>
      <c r="F30" s="53"/>
      <c r="G30" s="37"/>
      <c r="H30" s="77"/>
      <c r="I30" s="75"/>
      <c r="J30" s="76"/>
      <c r="K30" s="76"/>
      <c r="L30" s="76"/>
    </row>
    <row r="31" spans="1:12" x14ac:dyDescent="0.2">
      <c r="A31" s="194"/>
      <c r="B31" s="178"/>
      <c r="C31" s="159"/>
      <c r="D31" s="166"/>
      <c r="E31" s="161"/>
      <c r="F31" s="54"/>
      <c r="G31" s="37"/>
      <c r="H31" s="77"/>
      <c r="I31" s="75"/>
      <c r="J31" s="76"/>
      <c r="K31" s="76"/>
      <c r="L31" s="76"/>
    </row>
    <row r="32" spans="1:12" x14ac:dyDescent="0.2">
      <c r="A32" s="194"/>
      <c r="B32" s="178"/>
      <c r="C32" s="159"/>
      <c r="D32" s="166"/>
      <c r="E32" s="161"/>
      <c r="F32" s="52"/>
      <c r="G32" s="37"/>
      <c r="H32" s="77"/>
      <c r="I32" s="75"/>
      <c r="J32" s="76"/>
      <c r="K32" s="76"/>
      <c r="L32" s="76"/>
    </row>
    <row r="33" spans="1:12" x14ac:dyDescent="0.2">
      <c r="A33" s="194"/>
      <c r="B33" s="178"/>
      <c r="C33" s="159"/>
      <c r="D33" s="166"/>
      <c r="E33" s="161"/>
      <c r="F33" s="52"/>
      <c r="G33" s="37"/>
      <c r="H33" s="77"/>
      <c r="I33" s="75"/>
      <c r="J33" s="76"/>
      <c r="K33" s="76"/>
      <c r="L33" s="76"/>
    </row>
    <row r="34" spans="1:12" x14ac:dyDescent="0.2">
      <c r="A34" s="194"/>
      <c r="B34" s="178"/>
      <c r="C34" s="159"/>
      <c r="D34" s="166"/>
      <c r="E34" s="161"/>
      <c r="F34" s="52"/>
      <c r="G34" s="37"/>
      <c r="H34" s="77"/>
      <c r="I34" s="75"/>
      <c r="J34" s="76"/>
      <c r="K34" s="76"/>
      <c r="L34" s="76"/>
    </row>
    <row r="35" spans="1:12" x14ac:dyDescent="0.2">
      <c r="A35" s="194"/>
      <c r="B35" s="178"/>
      <c r="C35" s="159"/>
      <c r="D35" s="166"/>
      <c r="E35" s="169"/>
      <c r="F35" s="52"/>
      <c r="G35" s="37"/>
      <c r="H35" s="77"/>
      <c r="I35" s="75"/>
      <c r="J35" s="76"/>
      <c r="K35" s="76"/>
      <c r="L35" s="76"/>
    </row>
    <row r="36" spans="1:12" ht="63" x14ac:dyDescent="0.2">
      <c r="A36" s="194"/>
      <c r="B36" s="178"/>
      <c r="C36" s="159"/>
      <c r="D36" s="40"/>
      <c r="E36" s="40"/>
      <c r="F36" s="49"/>
      <c r="G36" s="82"/>
      <c r="H36" s="83"/>
      <c r="I36" s="81"/>
      <c r="J36" s="76" t="s">
        <v>551</v>
      </c>
      <c r="K36" s="76" t="s">
        <v>1356</v>
      </c>
      <c r="L36" s="76"/>
    </row>
    <row r="37" spans="1:12" ht="14.85" customHeight="1" x14ac:dyDescent="0.2">
      <c r="A37" s="194"/>
      <c r="B37" s="178"/>
      <c r="C37" s="159" t="s">
        <v>257</v>
      </c>
      <c r="D37" s="166" t="s">
        <v>150</v>
      </c>
      <c r="E37" s="161">
        <v>6</v>
      </c>
      <c r="F37" s="53" t="s">
        <v>258</v>
      </c>
      <c r="G37" s="37" t="s">
        <v>259</v>
      </c>
      <c r="H37" s="77" t="s">
        <v>93</v>
      </c>
      <c r="I37" s="75" t="s">
        <v>96</v>
      </c>
      <c r="J37" s="76"/>
      <c r="K37" s="76"/>
      <c r="L37" s="76"/>
    </row>
    <row r="38" spans="1:12" x14ac:dyDescent="0.2">
      <c r="A38" s="194"/>
      <c r="B38" s="178"/>
      <c r="C38" s="159"/>
      <c r="D38" s="166"/>
      <c r="E38" s="161"/>
      <c r="F38" s="53" t="s">
        <v>258</v>
      </c>
      <c r="G38" s="37" t="s">
        <v>260</v>
      </c>
      <c r="H38" s="77" t="s">
        <v>93</v>
      </c>
      <c r="I38" s="75" t="s">
        <v>94</v>
      </c>
      <c r="J38" s="76"/>
      <c r="K38" s="76"/>
      <c r="L38" s="76"/>
    </row>
    <row r="39" spans="1:12" x14ac:dyDescent="0.2">
      <c r="A39" s="194"/>
      <c r="B39" s="178"/>
      <c r="C39" s="159"/>
      <c r="D39" s="166"/>
      <c r="E39" s="161"/>
      <c r="F39" s="52" t="s">
        <v>261</v>
      </c>
      <c r="G39" s="37" t="s">
        <v>262</v>
      </c>
      <c r="H39" s="77" t="s">
        <v>93</v>
      </c>
      <c r="I39" s="75" t="s">
        <v>94</v>
      </c>
      <c r="J39" s="76"/>
      <c r="K39" s="76"/>
      <c r="L39" s="76"/>
    </row>
    <row r="40" spans="1:12" x14ac:dyDescent="0.2">
      <c r="A40" s="194"/>
      <c r="B40" s="178"/>
      <c r="C40" s="159"/>
      <c r="D40" s="166"/>
      <c r="E40" s="161"/>
      <c r="F40" s="54"/>
      <c r="G40" s="37"/>
      <c r="H40" s="77"/>
      <c r="I40" s="75"/>
      <c r="J40" s="76"/>
      <c r="K40" s="76"/>
      <c r="L40" s="76"/>
    </row>
    <row r="41" spans="1:12" x14ac:dyDescent="0.2">
      <c r="A41" s="194"/>
      <c r="B41" s="178"/>
      <c r="C41" s="159"/>
      <c r="D41" s="166"/>
      <c r="E41" s="161"/>
      <c r="F41" s="52"/>
      <c r="G41" s="37"/>
      <c r="H41" s="77"/>
      <c r="I41" s="75"/>
      <c r="J41" s="76"/>
      <c r="K41" s="76"/>
      <c r="L41" s="76"/>
    </row>
    <row r="42" spans="1:12" x14ac:dyDescent="0.2">
      <c r="A42" s="194"/>
      <c r="B42" s="178"/>
      <c r="C42" s="159"/>
      <c r="D42" s="166"/>
      <c r="E42" s="161"/>
      <c r="F42" s="52"/>
      <c r="G42" s="37"/>
      <c r="H42" s="77"/>
      <c r="I42" s="75"/>
      <c r="J42" s="76"/>
      <c r="K42" s="76"/>
      <c r="L42" s="76"/>
    </row>
    <row r="43" spans="1:12" x14ac:dyDescent="0.2">
      <c r="A43" s="194"/>
      <c r="B43" s="178"/>
      <c r="C43" s="159"/>
      <c r="D43" s="166"/>
      <c r="E43" s="161"/>
      <c r="F43" s="52"/>
      <c r="G43" s="37"/>
      <c r="H43" s="77"/>
      <c r="I43" s="75"/>
      <c r="J43" s="76"/>
      <c r="K43" s="76"/>
      <c r="L43" s="76"/>
    </row>
    <row r="44" spans="1:12" ht="15.6" customHeight="1" x14ac:dyDescent="0.2">
      <c r="A44" s="194"/>
      <c r="B44" s="178"/>
      <c r="C44" s="159"/>
      <c r="D44" s="166"/>
      <c r="E44" s="169"/>
      <c r="F44" s="52"/>
      <c r="G44" s="37"/>
      <c r="H44" s="77"/>
      <c r="I44" s="75"/>
      <c r="J44" s="76"/>
      <c r="K44" s="76"/>
      <c r="L44" s="76"/>
    </row>
    <row r="45" spans="1:12" ht="151.5" customHeight="1" x14ac:dyDescent="0.2">
      <c r="A45" s="194"/>
      <c r="B45" s="179"/>
      <c r="C45" s="159"/>
      <c r="D45" s="40"/>
      <c r="E45" s="40"/>
      <c r="F45" s="49"/>
      <c r="G45" s="82"/>
      <c r="H45" s="83"/>
      <c r="I45" s="81"/>
      <c r="J45" s="76" t="s">
        <v>551</v>
      </c>
      <c r="K45" s="76"/>
      <c r="L45" s="76" t="s">
        <v>1331</v>
      </c>
    </row>
    <row r="46" spans="1:12" ht="14.85" customHeight="1" x14ac:dyDescent="0.2">
      <c r="A46" s="194"/>
      <c r="B46" s="196" t="s">
        <v>122</v>
      </c>
      <c r="C46" s="159" t="s">
        <v>263</v>
      </c>
      <c r="D46" s="166" t="s">
        <v>159</v>
      </c>
      <c r="E46" s="161">
        <v>6</v>
      </c>
      <c r="F46" s="53" t="s">
        <v>264</v>
      </c>
      <c r="G46" s="84" t="s">
        <v>265</v>
      </c>
      <c r="H46" s="77" t="s">
        <v>160</v>
      </c>
      <c r="I46" s="75" t="s">
        <v>94</v>
      </c>
      <c r="J46" s="76"/>
      <c r="K46" s="76"/>
      <c r="L46" s="76"/>
    </row>
    <row r="47" spans="1:12" x14ac:dyDescent="0.2">
      <c r="A47" s="194"/>
      <c r="B47" s="197"/>
      <c r="C47" s="159"/>
      <c r="D47" s="166"/>
      <c r="E47" s="161"/>
      <c r="F47" s="52" t="s">
        <v>264</v>
      </c>
      <c r="G47" s="84" t="s">
        <v>206</v>
      </c>
      <c r="H47" s="77" t="s">
        <v>160</v>
      </c>
      <c r="I47" s="75" t="s">
        <v>127</v>
      </c>
      <c r="J47" s="76"/>
      <c r="K47" s="76"/>
      <c r="L47" s="76"/>
    </row>
    <row r="48" spans="1:12" x14ac:dyDescent="0.2">
      <c r="A48" s="194"/>
      <c r="B48" s="197"/>
      <c r="C48" s="159"/>
      <c r="D48" s="166"/>
      <c r="E48" s="161"/>
      <c r="F48" s="52" t="s">
        <v>264</v>
      </c>
      <c r="G48" s="84" t="s">
        <v>207</v>
      </c>
      <c r="H48" s="77" t="s">
        <v>160</v>
      </c>
      <c r="I48" s="75" t="s">
        <v>127</v>
      </c>
      <c r="J48" s="76"/>
      <c r="K48" s="76"/>
      <c r="L48" s="76"/>
    </row>
    <row r="49" spans="1:12" x14ac:dyDescent="0.2">
      <c r="A49" s="194"/>
      <c r="B49" s="197"/>
      <c r="C49" s="159"/>
      <c r="D49" s="166"/>
      <c r="E49" s="161"/>
      <c r="F49" s="54" t="s">
        <v>264</v>
      </c>
      <c r="G49" s="84" t="s">
        <v>208</v>
      </c>
      <c r="H49" s="77" t="s">
        <v>160</v>
      </c>
      <c r="I49" s="75" t="s">
        <v>127</v>
      </c>
      <c r="J49" s="76"/>
      <c r="K49" s="76"/>
      <c r="L49" s="76"/>
    </row>
    <row r="50" spans="1:12" x14ac:dyDescent="0.2">
      <c r="A50" s="194"/>
      <c r="B50" s="197"/>
      <c r="C50" s="159"/>
      <c r="D50" s="166"/>
      <c r="E50" s="161"/>
      <c r="F50" s="52" t="s">
        <v>264</v>
      </c>
      <c r="G50" s="84" t="s">
        <v>209</v>
      </c>
      <c r="H50" s="77" t="s">
        <v>160</v>
      </c>
      <c r="I50" s="75" t="s">
        <v>127</v>
      </c>
      <c r="J50" s="76"/>
      <c r="K50" s="76"/>
      <c r="L50" s="76"/>
    </row>
    <row r="51" spans="1:12" ht="47.25" x14ac:dyDescent="0.2">
      <c r="A51" s="194"/>
      <c r="B51" s="197"/>
      <c r="C51" s="159"/>
      <c r="D51" s="166"/>
      <c r="E51" s="161"/>
      <c r="F51" s="52" t="s">
        <v>264</v>
      </c>
      <c r="G51" s="84" t="s">
        <v>266</v>
      </c>
      <c r="H51" s="77" t="s">
        <v>160</v>
      </c>
      <c r="I51" s="75" t="s">
        <v>94</v>
      </c>
      <c r="J51" s="76"/>
      <c r="K51" s="76"/>
      <c r="L51" s="76"/>
    </row>
    <row r="52" spans="1:12" x14ac:dyDescent="0.2">
      <c r="A52" s="194"/>
      <c r="B52" s="197"/>
      <c r="C52" s="159"/>
      <c r="D52" s="166"/>
      <c r="E52" s="161"/>
      <c r="F52" s="52" t="s">
        <v>264</v>
      </c>
      <c r="G52" s="84" t="s">
        <v>267</v>
      </c>
      <c r="H52" s="77" t="s">
        <v>160</v>
      </c>
      <c r="I52" s="75" t="s">
        <v>94</v>
      </c>
      <c r="J52" s="76"/>
      <c r="K52" s="76"/>
      <c r="L52" s="76"/>
    </row>
    <row r="53" spans="1:12" x14ac:dyDescent="0.2">
      <c r="A53" s="194"/>
      <c r="B53" s="197"/>
      <c r="C53" s="159"/>
      <c r="D53" s="166"/>
      <c r="E53" s="169"/>
      <c r="F53" s="52"/>
      <c r="G53" s="84"/>
      <c r="H53" s="77"/>
      <c r="I53" s="75"/>
      <c r="J53" s="76"/>
      <c r="K53" s="76"/>
      <c r="L53" s="76"/>
    </row>
    <row r="54" spans="1:12" x14ac:dyDescent="0.2">
      <c r="A54" s="194"/>
      <c r="B54" s="197"/>
      <c r="C54" s="159"/>
      <c r="D54" s="44"/>
      <c r="E54" s="44"/>
      <c r="F54" s="50"/>
      <c r="G54" s="85"/>
      <c r="H54" s="85"/>
      <c r="I54" s="86"/>
      <c r="J54" s="76"/>
      <c r="K54" s="76"/>
      <c r="L54" s="76"/>
    </row>
    <row r="55" spans="1:12" ht="15.6" customHeight="1" x14ac:dyDescent="0.2">
      <c r="A55" s="194"/>
      <c r="B55" s="197"/>
      <c r="C55" s="159" t="s">
        <v>268</v>
      </c>
      <c r="D55" s="166" t="s">
        <v>168</v>
      </c>
      <c r="E55" s="161">
        <v>0</v>
      </c>
      <c r="F55" s="53"/>
      <c r="G55" s="37"/>
      <c r="H55" s="77"/>
      <c r="I55" s="75"/>
      <c r="J55" s="76"/>
      <c r="K55" s="76"/>
      <c r="L55" s="76"/>
    </row>
    <row r="56" spans="1:12" x14ac:dyDescent="0.2">
      <c r="A56" s="194"/>
      <c r="B56" s="197"/>
      <c r="C56" s="159"/>
      <c r="D56" s="166"/>
      <c r="E56" s="161"/>
      <c r="F56" s="52"/>
      <c r="G56" s="37"/>
      <c r="H56" s="77"/>
      <c r="I56" s="75"/>
      <c r="J56" s="76"/>
      <c r="K56" s="76"/>
      <c r="L56" s="76"/>
    </row>
    <row r="57" spans="1:12" x14ac:dyDescent="0.2">
      <c r="A57" s="194"/>
      <c r="B57" s="197"/>
      <c r="C57" s="159"/>
      <c r="D57" s="166"/>
      <c r="E57" s="161"/>
      <c r="F57" s="52"/>
      <c r="G57" s="37"/>
      <c r="H57" s="77"/>
      <c r="I57" s="75"/>
      <c r="J57" s="76"/>
      <c r="K57" s="76"/>
      <c r="L57" s="76"/>
    </row>
    <row r="58" spans="1:12" x14ac:dyDescent="0.2">
      <c r="A58" s="194"/>
      <c r="B58" s="197"/>
      <c r="C58" s="159"/>
      <c r="D58" s="166"/>
      <c r="E58" s="161"/>
      <c r="F58" s="54"/>
      <c r="G58" s="37"/>
      <c r="H58" s="77"/>
      <c r="I58" s="75"/>
      <c r="J58" s="76"/>
      <c r="K58" s="76"/>
      <c r="L58" s="76"/>
    </row>
    <row r="59" spans="1:12" x14ac:dyDescent="0.2">
      <c r="A59" s="194"/>
      <c r="B59" s="197"/>
      <c r="C59" s="159"/>
      <c r="D59" s="166"/>
      <c r="E59" s="161"/>
      <c r="F59" s="52"/>
      <c r="G59" s="37"/>
      <c r="H59" s="77"/>
      <c r="I59" s="75"/>
      <c r="J59" s="76"/>
      <c r="K59" s="76"/>
      <c r="L59" s="76"/>
    </row>
    <row r="60" spans="1:12" x14ac:dyDescent="0.2">
      <c r="A60" s="194"/>
      <c r="B60" s="197"/>
      <c r="C60" s="159"/>
      <c r="D60" s="166"/>
      <c r="E60" s="161"/>
      <c r="F60" s="52"/>
      <c r="G60" s="37"/>
      <c r="H60" s="77"/>
      <c r="I60" s="75"/>
      <c r="J60" s="76"/>
      <c r="K60" s="76"/>
      <c r="L60" s="76"/>
    </row>
    <row r="61" spans="1:12" x14ac:dyDescent="0.2">
      <c r="A61" s="194"/>
      <c r="B61" s="197"/>
      <c r="C61" s="159"/>
      <c r="D61" s="166"/>
      <c r="E61" s="161"/>
      <c r="F61" s="52"/>
      <c r="G61" s="37"/>
      <c r="H61" s="77"/>
      <c r="I61" s="75"/>
      <c r="J61" s="76"/>
      <c r="K61" s="76"/>
      <c r="L61" s="76"/>
    </row>
    <row r="62" spans="1:12" x14ac:dyDescent="0.2">
      <c r="A62" s="194"/>
      <c r="B62" s="197"/>
      <c r="C62" s="159"/>
      <c r="D62" s="166"/>
      <c r="E62" s="169"/>
      <c r="F62" s="52"/>
      <c r="G62" s="37"/>
      <c r="H62" s="77"/>
      <c r="I62" s="75"/>
      <c r="J62" s="76"/>
      <c r="K62" s="76"/>
      <c r="L62" s="76"/>
    </row>
    <row r="63" spans="1:12" x14ac:dyDescent="0.2">
      <c r="A63" s="194"/>
      <c r="B63" s="197"/>
      <c r="C63" s="159"/>
      <c r="D63" s="44"/>
      <c r="E63" s="44"/>
      <c r="F63" s="50"/>
      <c r="G63" s="85"/>
      <c r="H63" s="85"/>
      <c r="I63" s="86"/>
      <c r="J63" s="76"/>
      <c r="K63" s="76"/>
      <c r="L63" s="76"/>
    </row>
    <row r="64" spans="1:12" ht="15.6" customHeight="1" x14ac:dyDescent="0.2">
      <c r="A64" s="194"/>
      <c r="B64" s="197"/>
      <c r="C64" s="159" t="s">
        <v>269</v>
      </c>
      <c r="D64" s="163" t="s">
        <v>235</v>
      </c>
      <c r="E64" s="163">
        <v>6</v>
      </c>
      <c r="F64" s="51"/>
      <c r="G64" s="87"/>
      <c r="H64" s="88"/>
      <c r="I64" s="89"/>
      <c r="J64" s="76"/>
      <c r="K64" s="76"/>
      <c r="L64" s="76"/>
    </row>
    <row r="65" spans="1:12" x14ac:dyDescent="0.2">
      <c r="A65" s="194"/>
      <c r="B65" s="197"/>
      <c r="C65" s="159"/>
      <c r="D65" s="164"/>
      <c r="E65" s="164"/>
      <c r="F65" s="51"/>
      <c r="G65" s="87"/>
      <c r="H65" s="88"/>
      <c r="I65" s="89"/>
      <c r="J65" s="76"/>
      <c r="K65" s="76"/>
      <c r="L65" s="76"/>
    </row>
    <row r="66" spans="1:12" x14ac:dyDescent="0.2">
      <c r="A66" s="194"/>
      <c r="B66" s="197"/>
      <c r="C66" s="159"/>
      <c r="D66" s="164"/>
      <c r="E66" s="164"/>
      <c r="F66" s="51"/>
      <c r="G66" s="87"/>
      <c r="H66" s="88"/>
      <c r="I66" s="89"/>
      <c r="J66" s="76"/>
      <c r="K66" s="76"/>
      <c r="L66" s="76"/>
    </row>
    <row r="67" spans="1:12" x14ac:dyDescent="0.2">
      <c r="A67" s="194"/>
      <c r="B67" s="197"/>
      <c r="C67" s="159"/>
      <c r="D67" s="164"/>
      <c r="E67" s="164"/>
      <c r="F67" s="51"/>
      <c r="G67" s="87"/>
      <c r="H67" s="88"/>
      <c r="I67" s="89"/>
      <c r="J67" s="76"/>
      <c r="K67" s="76"/>
      <c r="L67" s="76"/>
    </row>
    <row r="68" spans="1:12" x14ac:dyDescent="0.2">
      <c r="A68" s="194"/>
      <c r="B68" s="197"/>
      <c r="C68" s="159"/>
      <c r="D68" s="164"/>
      <c r="E68" s="164"/>
      <c r="F68" s="51"/>
      <c r="G68" s="87"/>
      <c r="H68" s="88"/>
      <c r="I68" s="89"/>
      <c r="J68" s="76"/>
      <c r="K68" s="76"/>
      <c r="L68" s="76"/>
    </row>
    <row r="69" spans="1:12" x14ac:dyDescent="0.2">
      <c r="A69" s="194"/>
      <c r="B69" s="197"/>
      <c r="C69" s="159"/>
      <c r="D69" s="44"/>
      <c r="E69" s="44"/>
      <c r="F69" s="50"/>
      <c r="G69" s="85"/>
      <c r="H69" s="85"/>
      <c r="I69" s="86"/>
      <c r="J69" s="76"/>
      <c r="K69" s="76"/>
      <c r="L69" s="76"/>
    </row>
    <row r="70" spans="1:12" ht="63" x14ac:dyDescent="0.2">
      <c r="A70" s="194"/>
      <c r="B70" s="197"/>
      <c r="C70" s="159" t="s">
        <v>270</v>
      </c>
      <c r="D70" s="159" t="s">
        <v>124</v>
      </c>
      <c r="E70" s="164">
        <v>3</v>
      </c>
      <c r="F70" s="53" t="s">
        <v>271</v>
      </c>
      <c r="G70" s="90" t="s">
        <v>126</v>
      </c>
      <c r="H70" s="77" t="s">
        <v>93</v>
      </c>
      <c r="I70" s="75" t="s">
        <v>127</v>
      </c>
      <c r="J70" s="76" t="s">
        <v>551</v>
      </c>
      <c r="K70" s="76" t="s">
        <v>584</v>
      </c>
      <c r="L70" s="76"/>
    </row>
    <row r="71" spans="1:12" ht="15.6" hidden="1" customHeight="1" x14ac:dyDescent="0.2">
      <c r="A71" s="194"/>
      <c r="B71" s="197"/>
      <c r="C71" s="159"/>
      <c r="D71" s="159"/>
      <c r="E71" s="164"/>
      <c r="F71" s="52"/>
      <c r="G71" s="37"/>
      <c r="H71" s="77"/>
      <c r="I71" s="75"/>
      <c r="J71" s="76"/>
      <c r="K71" s="76"/>
      <c r="L71" s="76"/>
    </row>
    <row r="72" spans="1:12" ht="15.6" hidden="1" customHeight="1" x14ac:dyDescent="0.2">
      <c r="A72" s="194"/>
      <c r="B72" s="197"/>
      <c r="C72" s="159"/>
      <c r="D72" s="159"/>
      <c r="E72" s="164"/>
      <c r="F72" s="52"/>
      <c r="G72" s="37"/>
      <c r="H72" s="77"/>
      <c r="I72" s="75"/>
      <c r="J72" s="76"/>
      <c r="K72" s="76"/>
      <c r="L72" s="76"/>
    </row>
    <row r="73" spans="1:12" ht="15.6" hidden="1" customHeight="1" x14ac:dyDescent="0.2">
      <c r="A73" s="194"/>
      <c r="B73" s="197"/>
      <c r="C73" s="159"/>
      <c r="D73" s="159"/>
      <c r="E73" s="164"/>
      <c r="F73" s="54"/>
      <c r="G73" s="37"/>
      <c r="H73" s="77"/>
      <c r="I73" s="75"/>
      <c r="J73" s="76"/>
      <c r="K73" s="76"/>
      <c r="L73" s="76"/>
    </row>
    <row r="74" spans="1:12" ht="15.6" hidden="1" customHeight="1" x14ac:dyDescent="0.2">
      <c r="A74" s="194"/>
      <c r="B74" s="197"/>
      <c r="C74" s="159"/>
      <c r="D74" s="159"/>
      <c r="E74" s="164"/>
      <c r="F74" s="52"/>
      <c r="G74" s="37"/>
      <c r="H74" s="77"/>
      <c r="I74" s="75"/>
      <c r="J74" s="76"/>
      <c r="K74" s="76"/>
      <c r="L74" s="76"/>
    </row>
    <row r="75" spans="1:12" ht="15.6" hidden="1" customHeight="1" x14ac:dyDescent="0.2">
      <c r="A75" s="194"/>
      <c r="B75" s="197"/>
      <c r="C75" s="159"/>
      <c r="D75" s="159"/>
      <c r="E75" s="164"/>
      <c r="F75" s="52"/>
      <c r="G75" s="37"/>
      <c r="H75" s="77"/>
      <c r="I75" s="75"/>
      <c r="J75" s="76"/>
      <c r="K75" s="76"/>
      <c r="L75" s="76"/>
    </row>
    <row r="76" spans="1:12" ht="15.6" hidden="1" customHeight="1" x14ac:dyDescent="0.2">
      <c r="A76" s="194"/>
      <c r="B76" s="197"/>
      <c r="C76" s="159"/>
      <c r="D76" s="159"/>
      <c r="E76" s="164"/>
      <c r="F76" s="52"/>
      <c r="G76" s="37"/>
      <c r="H76" s="77"/>
      <c r="I76" s="75"/>
      <c r="J76" s="76"/>
      <c r="K76" s="76"/>
      <c r="L76" s="76"/>
    </row>
    <row r="77" spans="1:12" ht="15.6" hidden="1" customHeight="1" x14ac:dyDescent="0.2">
      <c r="A77" s="194"/>
      <c r="B77" s="197"/>
      <c r="C77" s="159"/>
      <c r="D77" s="159"/>
      <c r="E77" s="165"/>
      <c r="F77" s="52"/>
      <c r="G77" s="37"/>
      <c r="H77" s="77"/>
      <c r="I77" s="75"/>
      <c r="J77" s="76"/>
      <c r="K77" s="76"/>
      <c r="L77" s="76"/>
    </row>
    <row r="78" spans="1:12" x14ac:dyDescent="0.2">
      <c r="A78" s="194"/>
      <c r="B78" s="197"/>
      <c r="C78" s="159"/>
      <c r="D78" s="44"/>
      <c r="E78" s="44"/>
      <c r="F78" s="50"/>
      <c r="G78" s="85"/>
      <c r="H78" s="85"/>
      <c r="I78" s="86"/>
      <c r="J78" s="76"/>
      <c r="K78" s="76"/>
      <c r="L78" s="76"/>
    </row>
    <row r="79" spans="1:12" ht="15.6" customHeight="1" x14ac:dyDescent="0.2">
      <c r="A79" s="194"/>
      <c r="B79" s="197"/>
      <c r="C79" s="159" t="s">
        <v>272</v>
      </c>
      <c r="D79" s="159" t="s">
        <v>239</v>
      </c>
      <c r="E79" s="164">
        <v>3</v>
      </c>
      <c r="F79" s="53" t="s">
        <v>273</v>
      </c>
      <c r="G79" s="37" t="s">
        <v>241</v>
      </c>
      <c r="H79" s="77" t="s">
        <v>93</v>
      </c>
      <c r="I79" s="75" t="s">
        <v>96</v>
      </c>
      <c r="J79" s="76"/>
      <c r="K79" s="76"/>
      <c r="L79" s="76"/>
    </row>
    <row r="80" spans="1:12" ht="31.5" x14ac:dyDescent="0.2">
      <c r="A80" s="194"/>
      <c r="B80" s="197"/>
      <c r="C80" s="159"/>
      <c r="D80" s="159"/>
      <c r="E80" s="164"/>
      <c r="F80" s="53" t="s">
        <v>273</v>
      </c>
      <c r="G80" s="37" t="s">
        <v>274</v>
      </c>
      <c r="H80" s="77" t="s">
        <v>93</v>
      </c>
      <c r="I80" s="75" t="s">
        <v>243</v>
      </c>
      <c r="J80" s="76"/>
      <c r="K80" s="76"/>
      <c r="L80" s="76"/>
    </row>
    <row r="81" spans="1:12" x14ac:dyDescent="0.2">
      <c r="A81" s="194"/>
      <c r="B81" s="197"/>
      <c r="C81" s="159"/>
      <c r="D81" s="159"/>
      <c r="E81" s="164"/>
      <c r="F81" s="52"/>
      <c r="G81" s="37"/>
      <c r="H81" s="77"/>
      <c r="I81" s="75"/>
      <c r="J81" s="76"/>
      <c r="K81" s="76"/>
      <c r="L81" s="76"/>
    </row>
    <row r="82" spans="1:12" x14ac:dyDescent="0.2">
      <c r="A82" s="194"/>
      <c r="B82" s="197"/>
      <c r="C82" s="159"/>
      <c r="D82" s="159"/>
      <c r="E82" s="164"/>
      <c r="F82" s="54"/>
      <c r="G82" s="37"/>
      <c r="H82" s="77"/>
      <c r="I82" s="75"/>
      <c r="J82" s="76"/>
      <c r="K82" s="76"/>
      <c r="L82" s="76"/>
    </row>
    <row r="83" spans="1:12" ht="15.6" hidden="1" customHeight="1" x14ac:dyDescent="0.2">
      <c r="A83" s="194"/>
      <c r="B83" s="197"/>
      <c r="C83" s="159"/>
      <c r="D83" s="159"/>
      <c r="E83" s="164"/>
      <c r="F83" s="52"/>
      <c r="G83" s="37"/>
      <c r="H83" s="77"/>
      <c r="I83" s="75"/>
      <c r="J83" s="76"/>
      <c r="K83" s="76"/>
      <c r="L83" s="76"/>
    </row>
    <row r="84" spans="1:12" ht="15.6" hidden="1" customHeight="1" x14ac:dyDescent="0.2">
      <c r="A84" s="194"/>
      <c r="B84" s="197"/>
      <c r="C84" s="159"/>
      <c r="D84" s="159"/>
      <c r="E84" s="164"/>
      <c r="F84" s="52"/>
      <c r="G84" s="37"/>
      <c r="H84" s="77"/>
      <c r="I84" s="75"/>
      <c r="J84" s="76"/>
      <c r="K84" s="76"/>
      <c r="L84" s="76"/>
    </row>
    <row r="85" spans="1:12" ht="15.6" hidden="1" customHeight="1" x14ac:dyDescent="0.2">
      <c r="A85" s="194"/>
      <c r="B85" s="197"/>
      <c r="C85" s="159"/>
      <c r="D85" s="159"/>
      <c r="E85" s="164"/>
      <c r="F85" s="52"/>
      <c r="G85" s="37"/>
      <c r="H85" s="77"/>
      <c r="I85" s="75"/>
      <c r="J85" s="76"/>
      <c r="K85" s="76"/>
      <c r="L85" s="76"/>
    </row>
    <row r="86" spans="1:12" ht="15.6" hidden="1" customHeight="1" x14ac:dyDescent="0.2">
      <c r="A86" s="194"/>
      <c r="B86" s="197"/>
      <c r="C86" s="159"/>
      <c r="D86" s="159"/>
      <c r="E86" s="165"/>
      <c r="F86" s="52"/>
      <c r="G86" s="37"/>
      <c r="H86" s="77"/>
      <c r="I86" s="75"/>
      <c r="J86" s="76"/>
      <c r="K86" s="76"/>
      <c r="L86" s="76"/>
    </row>
    <row r="87" spans="1:12" ht="63.75" thickBot="1" x14ac:dyDescent="0.25">
      <c r="A87" s="194"/>
      <c r="B87" s="198"/>
      <c r="C87" s="159"/>
      <c r="D87" s="44"/>
      <c r="E87" s="44"/>
      <c r="F87" s="50"/>
      <c r="G87" s="85"/>
      <c r="H87" s="85"/>
      <c r="I87" s="86"/>
      <c r="J87" s="76" t="s">
        <v>551</v>
      </c>
      <c r="K87" s="76" t="s">
        <v>584</v>
      </c>
      <c r="L87" s="76"/>
    </row>
    <row r="88" spans="1:12" ht="16.5" thickBot="1" x14ac:dyDescent="0.25">
      <c r="A88" s="195"/>
      <c r="B88" s="91" t="s">
        <v>275</v>
      </c>
      <c r="C88" s="92"/>
      <c r="D88" s="92"/>
      <c r="E88" s="93">
        <f>E19+E28+E37+E46+E55+E70+E79</f>
        <v>30</v>
      </c>
      <c r="F88" s="94"/>
      <c r="G88" s="92"/>
      <c r="H88" s="92"/>
      <c r="I88" s="92"/>
      <c r="J88" s="76"/>
      <c r="K88" s="76"/>
      <c r="L88" s="76"/>
    </row>
    <row r="89" spans="1:12" ht="14.85" customHeight="1" x14ac:dyDescent="0.2">
      <c r="A89" s="157" t="s">
        <v>276</v>
      </c>
      <c r="B89" s="170" t="s">
        <v>88</v>
      </c>
      <c r="C89" s="159" t="s">
        <v>277</v>
      </c>
      <c r="D89" s="166" t="s">
        <v>135</v>
      </c>
      <c r="E89" s="161">
        <v>6</v>
      </c>
      <c r="F89" s="53" t="s">
        <v>278</v>
      </c>
      <c r="G89" s="95" t="s">
        <v>279</v>
      </c>
      <c r="H89" s="77" t="s">
        <v>93</v>
      </c>
      <c r="I89" s="75" t="s">
        <v>94</v>
      </c>
      <c r="J89" s="76"/>
      <c r="K89" s="76"/>
      <c r="L89" s="76"/>
    </row>
    <row r="90" spans="1:12" ht="31.5" x14ac:dyDescent="0.2">
      <c r="A90" s="158"/>
      <c r="B90" s="171"/>
      <c r="C90" s="159"/>
      <c r="D90" s="166"/>
      <c r="E90" s="161"/>
      <c r="F90" s="52" t="s">
        <v>280</v>
      </c>
      <c r="G90" s="37" t="s">
        <v>279</v>
      </c>
      <c r="H90" s="77" t="s">
        <v>93</v>
      </c>
      <c r="I90" s="75" t="s">
        <v>96</v>
      </c>
      <c r="J90" s="76"/>
      <c r="K90" s="76"/>
      <c r="L90" s="76"/>
    </row>
    <row r="91" spans="1:12" ht="31.5" x14ac:dyDescent="0.2">
      <c r="A91" s="158"/>
      <c r="B91" s="171"/>
      <c r="C91" s="159"/>
      <c r="D91" s="166"/>
      <c r="E91" s="161"/>
      <c r="F91" s="52" t="s">
        <v>281</v>
      </c>
      <c r="G91" s="37" t="s">
        <v>282</v>
      </c>
      <c r="H91" s="77" t="s">
        <v>93</v>
      </c>
      <c r="I91" s="75" t="s">
        <v>94</v>
      </c>
      <c r="J91" s="76"/>
      <c r="K91" s="76"/>
      <c r="L91" s="76"/>
    </row>
    <row r="92" spans="1:12" x14ac:dyDescent="0.2">
      <c r="A92" s="158"/>
      <c r="B92" s="171"/>
      <c r="C92" s="159"/>
      <c r="D92" s="166"/>
      <c r="E92" s="161"/>
      <c r="F92" s="54" t="s">
        <v>283</v>
      </c>
      <c r="G92" s="37"/>
      <c r="H92" s="77"/>
      <c r="I92" s="75"/>
      <c r="J92" s="76"/>
      <c r="K92" s="76"/>
      <c r="L92" s="76"/>
    </row>
    <row r="93" spans="1:12" x14ac:dyDescent="0.2">
      <c r="A93" s="158"/>
      <c r="B93" s="171"/>
      <c r="C93" s="159"/>
      <c r="D93" s="166"/>
      <c r="E93" s="161"/>
      <c r="F93" s="52"/>
      <c r="G93" s="37"/>
      <c r="H93" s="77"/>
      <c r="I93" s="75"/>
      <c r="J93" s="76"/>
      <c r="K93" s="76"/>
      <c r="L93" s="76"/>
    </row>
    <row r="94" spans="1:12" x14ac:dyDescent="0.2">
      <c r="A94" s="158"/>
      <c r="B94" s="171"/>
      <c r="C94" s="159"/>
      <c r="D94" s="166"/>
      <c r="E94" s="161"/>
      <c r="F94" s="52"/>
      <c r="G94" s="37"/>
      <c r="H94" s="77"/>
      <c r="I94" s="75"/>
      <c r="J94" s="76"/>
      <c r="K94" s="76"/>
      <c r="L94" s="76"/>
    </row>
    <row r="95" spans="1:12" x14ac:dyDescent="0.2">
      <c r="A95" s="158"/>
      <c r="B95" s="171"/>
      <c r="C95" s="159"/>
      <c r="D95" s="166"/>
      <c r="E95" s="161"/>
      <c r="F95" s="52"/>
      <c r="G95" s="37"/>
      <c r="H95" s="77"/>
      <c r="I95" s="75"/>
      <c r="J95" s="76"/>
      <c r="K95" s="76"/>
      <c r="L95" s="76"/>
    </row>
    <row r="96" spans="1:12" x14ac:dyDescent="0.2">
      <c r="A96" s="158"/>
      <c r="B96" s="171"/>
      <c r="C96" s="159"/>
      <c r="D96" s="166"/>
      <c r="E96" s="169"/>
      <c r="F96" s="52"/>
      <c r="G96" s="37"/>
      <c r="H96" s="77"/>
      <c r="I96" s="75"/>
      <c r="J96" s="76"/>
      <c r="K96" s="76"/>
      <c r="L96" s="76"/>
    </row>
    <row r="97" spans="1:12" ht="63" x14ac:dyDescent="0.2">
      <c r="A97" s="158"/>
      <c r="B97" s="171"/>
      <c r="C97" s="159"/>
      <c r="D97" s="45"/>
      <c r="E97" s="45"/>
      <c r="F97" s="46"/>
      <c r="G97" s="96"/>
      <c r="H97" s="96"/>
      <c r="I97" s="97"/>
      <c r="J97" s="76" t="s">
        <v>551</v>
      </c>
      <c r="K97" s="76" t="s">
        <v>1357</v>
      </c>
      <c r="L97" s="76"/>
    </row>
    <row r="98" spans="1:12" ht="15.6" customHeight="1" x14ac:dyDescent="0.2">
      <c r="A98" s="158"/>
      <c r="B98" s="171"/>
      <c r="C98" s="159" t="s">
        <v>284</v>
      </c>
      <c r="D98" s="166" t="s">
        <v>142</v>
      </c>
      <c r="E98" s="161">
        <v>6</v>
      </c>
      <c r="F98" s="53" t="s">
        <v>285</v>
      </c>
      <c r="G98" s="37" t="s">
        <v>286</v>
      </c>
      <c r="H98" s="77" t="s">
        <v>93</v>
      </c>
      <c r="I98" s="75" t="s">
        <v>94</v>
      </c>
      <c r="J98" s="76"/>
      <c r="K98" s="76"/>
      <c r="L98" s="76"/>
    </row>
    <row r="99" spans="1:12" ht="31.5" x14ac:dyDescent="0.2">
      <c r="A99" s="158"/>
      <c r="B99" s="171"/>
      <c r="C99" s="159"/>
      <c r="D99" s="166"/>
      <c r="E99" s="161"/>
      <c r="F99" s="52" t="s">
        <v>287</v>
      </c>
      <c r="G99" s="37" t="s">
        <v>286</v>
      </c>
      <c r="H99" s="77" t="s">
        <v>93</v>
      </c>
      <c r="I99" s="75" t="s">
        <v>96</v>
      </c>
      <c r="J99" s="76"/>
      <c r="K99" s="76"/>
      <c r="L99" s="76"/>
    </row>
    <row r="100" spans="1:12" x14ac:dyDescent="0.2">
      <c r="A100" s="158"/>
      <c r="B100" s="171"/>
      <c r="C100" s="159"/>
      <c r="D100" s="166"/>
      <c r="E100" s="161"/>
      <c r="F100" s="52" t="s">
        <v>288</v>
      </c>
      <c r="G100" s="37"/>
      <c r="H100" s="77"/>
      <c r="I100" s="75"/>
      <c r="J100" s="76"/>
      <c r="K100" s="76"/>
      <c r="L100" s="76"/>
    </row>
    <row r="101" spans="1:12" x14ac:dyDescent="0.2">
      <c r="A101" s="158"/>
      <c r="B101" s="171"/>
      <c r="C101" s="159"/>
      <c r="D101" s="166"/>
      <c r="E101" s="161"/>
      <c r="F101" s="54" t="s">
        <v>289</v>
      </c>
      <c r="G101" s="37"/>
      <c r="H101" s="77"/>
      <c r="I101" s="75"/>
      <c r="J101" s="76"/>
      <c r="K101" s="76"/>
      <c r="L101" s="76"/>
    </row>
    <row r="102" spans="1:12" x14ac:dyDescent="0.2">
      <c r="A102" s="158"/>
      <c r="B102" s="171"/>
      <c r="C102" s="159"/>
      <c r="D102" s="166"/>
      <c r="E102" s="161"/>
      <c r="F102" s="52"/>
      <c r="G102" s="37"/>
      <c r="H102" s="77"/>
      <c r="I102" s="75"/>
      <c r="J102" s="76"/>
      <c r="K102" s="76"/>
      <c r="L102" s="76"/>
    </row>
    <row r="103" spans="1:12" x14ac:dyDescent="0.2">
      <c r="A103" s="158"/>
      <c r="B103" s="171"/>
      <c r="C103" s="159"/>
      <c r="D103" s="166"/>
      <c r="E103" s="161"/>
      <c r="F103" s="52"/>
      <c r="G103" s="37"/>
      <c r="H103" s="77"/>
      <c r="I103" s="75"/>
      <c r="J103" s="76"/>
      <c r="K103" s="76"/>
      <c r="L103" s="76"/>
    </row>
    <row r="104" spans="1:12" x14ac:dyDescent="0.2">
      <c r="A104" s="158"/>
      <c r="B104" s="171"/>
      <c r="C104" s="159"/>
      <c r="D104" s="166"/>
      <c r="E104" s="161"/>
      <c r="F104" s="52"/>
      <c r="G104" s="37"/>
      <c r="H104" s="77"/>
      <c r="I104" s="75"/>
      <c r="J104" s="76"/>
      <c r="L104" s="76"/>
    </row>
    <row r="105" spans="1:12" x14ac:dyDescent="0.2">
      <c r="A105" s="158"/>
      <c r="B105" s="171"/>
      <c r="C105" s="159"/>
      <c r="D105" s="166"/>
      <c r="E105" s="169"/>
      <c r="F105" s="52"/>
      <c r="G105" s="37"/>
      <c r="H105" s="77"/>
      <c r="I105" s="75"/>
      <c r="J105" s="76"/>
      <c r="K105" s="76"/>
      <c r="L105" s="76"/>
    </row>
    <row r="106" spans="1:12" ht="63" x14ac:dyDescent="0.2">
      <c r="A106" s="158"/>
      <c r="B106" s="171"/>
      <c r="C106" s="159"/>
      <c r="D106" s="45"/>
      <c r="E106" s="45"/>
      <c r="F106" s="46"/>
      <c r="G106" s="96"/>
      <c r="H106" s="96"/>
      <c r="I106" s="97"/>
      <c r="J106" s="76" t="s">
        <v>551</v>
      </c>
      <c r="K106" s="76" t="s">
        <v>1358</v>
      </c>
      <c r="L106" s="76"/>
    </row>
    <row r="107" spans="1:12" ht="15.6" customHeight="1" x14ac:dyDescent="0.2">
      <c r="A107" s="158"/>
      <c r="B107" s="171"/>
      <c r="C107" s="159" t="s">
        <v>290</v>
      </c>
      <c r="D107" s="166" t="s">
        <v>150</v>
      </c>
      <c r="E107" s="161">
        <v>6</v>
      </c>
      <c r="F107" s="53" t="s">
        <v>291</v>
      </c>
      <c r="G107" s="37" t="s">
        <v>292</v>
      </c>
      <c r="H107" s="77" t="s">
        <v>93</v>
      </c>
      <c r="I107" s="75" t="s">
        <v>96</v>
      </c>
      <c r="J107" s="76"/>
      <c r="K107" s="76"/>
      <c r="L107" s="76"/>
    </row>
    <row r="108" spans="1:12" x14ac:dyDescent="0.2">
      <c r="A108" s="158"/>
      <c r="B108" s="171"/>
      <c r="C108" s="159"/>
      <c r="D108" s="166"/>
      <c r="E108" s="161"/>
      <c r="F108" s="52" t="s">
        <v>293</v>
      </c>
      <c r="G108" s="37" t="s">
        <v>294</v>
      </c>
      <c r="H108" s="77" t="s">
        <v>93</v>
      </c>
      <c r="I108" s="75" t="s">
        <v>94</v>
      </c>
      <c r="J108" s="76"/>
      <c r="K108" s="76"/>
      <c r="L108" s="76"/>
    </row>
    <row r="109" spans="1:12" x14ac:dyDescent="0.2">
      <c r="A109" s="158"/>
      <c r="B109" s="171"/>
      <c r="C109" s="159"/>
      <c r="D109" s="166"/>
      <c r="E109" s="161"/>
      <c r="F109" s="52" t="s">
        <v>295</v>
      </c>
      <c r="G109" s="37" t="s">
        <v>296</v>
      </c>
      <c r="H109" s="77" t="s">
        <v>93</v>
      </c>
      <c r="I109" s="75" t="s">
        <v>94</v>
      </c>
      <c r="J109" s="76"/>
      <c r="K109" s="76"/>
      <c r="L109" s="76"/>
    </row>
    <row r="110" spans="1:12" x14ac:dyDescent="0.2">
      <c r="A110" s="158"/>
      <c r="B110" s="171"/>
      <c r="C110" s="159"/>
      <c r="D110" s="166"/>
      <c r="E110" s="161"/>
      <c r="F110" s="54" t="s">
        <v>297</v>
      </c>
      <c r="G110" s="37"/>
      <c r="H110" s="77"/>
      <c r="I110" s="75"/>
      <c r="J110" s="76"/>
      <c r="K110" s="76"/>
      <c r="L110" s="76"/>
    </row>
    <row r="111" spans="1:12" x14ac:dyDescent="0.2">
      <c r="A111" s="158"/>
      <c r="B111" s="171"/>
      <c r="C111" s="159"/>
      <c r="D111" s="166"/>
      <c r="E111" s="161"/>
      <c r="F111" s="52"/>
      <c r="G111" s="37"/>
      <c r="H111" s="77"/>
      <c r="I111" s="75"/>
      <c r="J111" s="76"/>
      <c r="K111" s="76"/>
      <c r="L111" s="76"/>
    </row>
    <row r="112" spans="1:12" x14ac:dyDescent="0.2">
      <c r="A112" s="158"/>
      <c r="B112" s="171"/>
      <c r="C112" s="159"/>
      <c r="D112" s="166"/>
      <c r="E112" s="161"/>
      <c r="F112" s="52"/>
      <c r="G112" s="37"/>
      <c r="H112" s="77"/>
      <c r="I112" s="75"/>
      <c r="J112" s="76"/>
      <c r="K112" s="76"/>
      <c r="L112" s="76"/>
    </row>
    <row r="113" spans="1:12" x14ac:dyDescent="0.2">
      <c r="A113" s="158"/>
      <c r="B113" s="171"/>
      <c r="C113" s="159"/>
      <c r="D113" s="166"/>
      <c r="E113" s="161"/>
      <c r="F113" s="52"/>
      <c r="G113" s="37"/>
      <c r="H113" s="77"/>
      <c r="I113" s="75"/>
      <c r="J113" s="76"/>
      <c r="K113" s="76"/>
      <c r="L113" s="76"/>
    </row>
    <row r="114" spans="1:12" x14ac:dyDescent="0.2">
      <c r="A114" s="158"/>
      <c r="B114" s="171"/>
      <c r="C114" s="159"/>
      <c r="D114" s="166"/>
      <c r="E114" s="169"/>
      <c r="F114" s="52"/>
      <c r="G114" s="37"/>
      <c r="H114" s="77"/>
      <c r="I114" s="75"/>
      <c r="J114" s="76"/>
      <c r="K114" s="76"/>
      <c r="L114" s="76"/>
    </row>
    <row r="115" spans="1:12" ht="63" x14ac:dyDescent="0.2">
      <c r="A115" s="158"/>
      <c r="B115" s="172"/>
      <c r="C115" s="159"/>
      <c r="D115" s="45"/>
      <c r="E115" s="45"/>
      <c r="F115" s="46"/>
      <c r="G115" s="96"/>
      <c r="H115" s="96"/>
      <c r="I115" s="97"/>
      <c r="J115" s="76" t="s">
        <v>551</v>
      </c>
      <c r="K115" s="76"/>
      <c r="L115" s="76" t="s">
        <v>1330</v>
      </c>
    </row>
    <row r="116" spans="1:12" ht="15" customHeight="1" x14ac:dyDescent="0.2">
      <c r="A116" s="158"/>
      <c r="B116" s="167" t="s">
        <v>122</v>
      </c>
      <c r="C116" s="159" t="s">
        <v>298</v>
      </c>
      <c r="D116" s="166" t="s">
        <v>159</v>
      </c>
      <c r="E116" s="161">
        <v>6</v>
      </c>
      <c r="F116" s="53" t="s">
        <v>299</v>
      </c>
      <c r="G116" s="37" t="s">
        <v>300</v>
      </c>
      <c r="H116" s="77" t="s">
        <v>160</v>
      </c>
      <c r="I116" s="75" t="s">
        <v>94</v>
      </c>
      <c r="J116" s="76"/>
      <c r="K116" s="76"/>
      <c r="L116" s="76"/>
    </row>
    <row r="117" spans="1:12" ht="15" customHeight="1" x14ac:dyDescent="0.2">
      <c r="A117" s="158"/>
      <c r="B117" s="167"/>
      <c r="C117" s="159"/>
      <c r="D117" s="166"/>
      <c r="E117" s="161"/>
      <c r="F117" s="52" t="s">
        <v>299</v>
      </c>
      <c r="G117" s="37" t="s">
        <v>301</v>
      </c>
      <c r="H117" s="77" t="s">
        <v>160</v>
      </c>
      <c r="I117" s="75" t="s">
        <v>94</v>
      </c>
      <c r="J117" s="76"/>
      <c r="K117" s="76"/>
      <c r="L117" s="76"/>
    </row>
    <row r="118" spans="1:12" ht="15" customHeight="1" x14ac:dyDescent="0.2">
      <c r="A118" s="158"/>
      <c r="B118" s="167"/>
      <c r="C118" s="159"/>
      <c r="D118" s="166"/>
      <c r="E118" s="161"/>
      <c r="F118" s="52" t="s">
        <v>299</v>
      </c>
      <c r="G118" s="37" t="s">
        <v>302</v>
      </c>
      <c r="H118" s="77" t="s">
        <v>160</v>
      </c>
      <c r="I118" s="75" t="s">
        <v>94</v>
      </c>
      <c r="J118" s="76"/>
      <c r="K118" s="76"/>
      <c r="L118" s="76"/>
    </row>
    <row r="119" spans="1:12" ht="15" customHeight="1" x14ac:dyDescent="0.2">
      <c r="A119" s="158"/>
      <c r="B119" s="167"/>
      <c r="C119" s="159"/>
      <c r="D119" s="166"/>
      <c r="E119" s="161"/>
      <c r="F119" s="54"/>
      <c r="G119" s="37"/>
      <c r="H119" s="77"/>
      <c r="I119" s="75"/>
      <c r="J119" s="76"/>
      <c r="K119" s="76"/>
      <c r="L119" s="76"/>
    </row>
    <row r="120" spans="1:12" ht="15" customHeight="1" x14ac:dyDescent="0.2">
      <c r="A120" s="158"/>
      <c r="B120" s="167"/>
      <c r="C120" s="159"/>
      <c r="D120" s="166"/>
      <c r="E120" s="161"/>
      <c r="F120" s="52" t="s">
        <v>299</v>
      </c>
      <c r="G120" s="37" t="s">
        <v>303</v>
      </c>
      <c r="H120" s="77" t="s">
        <v>160</v>
      </c>
      <c r="I120" s="75" t="s">
        <v>94</v>
      </c>
      <c r="J120" s="76"/>
      <c r="K120" s="76"/>
      <c r="L120" s="76"/>
    </row>
    <row r="121" spans="1:12" ht="15" customHeight="1" x14ac:dyDescent="0.2">
      <c r="A121" s="158"/>
      <c r="B121" s="167"/>
      <c r="C121" s="159"/>
      <c r="D121" s="166"/>
      <c r="E121" s="161"/>
      <c r="F121" s="52" t="s">
        <v>299</v>
      </c>
      <c r="G121" s="37" t="s">
        <v>304</v>
      </c>
      <c r="H121" s="77" t="s">
        <v>160</v>
      </c>
      <c r="I121" s="75" t="s">
        <v>96</v>
      </c>
      <c r="J121" s="76"/>
      <c r="K121" s="76"/>
      <c r="L121" s="76"/>
    </row>
    <row r="122" spans="1:12" ht="15" customHeight="1" x14ac:dyDescent="0.2">
      <c r="A122" s="158"/>
      <c r="B122" s="167"/>
      <c r="C122" s="159"/>
      <c r="D122" s="166"/>
      <c r="E122" s="161"/>
      <c r="F122" s="52" t="s">
        <v>299</v>
      </c>
      <c r="G122" s="37" t="s">
        <v>305</v>
      </c>
      <c r="H122" s="77" t="s">
        <v>160</v>
      </c>
      <c r="I122" s="75" t="s">
        <v>94</v>
      </c>
      <c r="J122" s="76"/>
      <c r="K122" s="76"/>
      <c r="L122" s="76"/>
    </row>
    <row r="123" spans="1:12" ht="15" customHeight="1" x14ac:dyDescent="0.2">
      <c r="A123" s="158"/>
      <c r="B123" s="167"/>
      <c r="C123" s="159"/>
      <c r="D123" s="166"/>
      <c r="E123" s="169"/>
      <c r="F123" s="52"/>
      <c r="G123" s="37"/>
      <c r="H123" s="77"/>
      <c r="I123" s="75"/>
      <c r="J123" s="76"/>
      <c r="K123" s="76"/>
      <c r="L123" s="76"/>
    </row>
    <row r="124" spans="1:12" ht="15" customHeight="1" x14ac:dyDescent="0.2">
      <c r="A124" s="158"/>
      <c r="B124" s="167"/>
      <c r="C124" s="159"/>
      <c r="D124" s="47"/>
      <c r="E124" s="47"/>
      <c r="F124" s="48"/>
      <c r="G124" s="98"/>
      <c r="H124" s="98"/>
      <c r="I124" s="99"/>
      <c r="J124" s="76"/>
      <c r="K124" s="76"/>
      <c r="L124" s="76"/>
    </row>
    <row r="125" spans="1:12" ht="15" customHeight="1" x14ac:dyDescent="0.2">
      <c r="A125" s="158"/>
      <c r="B125" s="167"/>
      <c r="C125" s="159" t="s">
        <v>306</v>
      </c>
      <c r="D125" s="166" t="s">
        <v>168</v>
      </c>
      <c r="E125" s="161">
        <v>0</v>
      </c>
      <c r="F125" s="53"/>
      <c r="G125" s="37"/>
      <c r="H125" s="77"/>
      <c r="I125" s="75"/>
      <c r="J125" s="76"/>
      <c r="K125" s="76"/>
      <c r="L125" s="76"/>
    </row>
    <row r="126" spans="1:12" ht="15" customHeight="1" x14ac:dyDescent="0.2">
      <c r="A126" s="158"/>
      <c r="B126" s="167"/>
      <c r="C126" s="159"/>
      <c r="D126" s="166"/>
      <c r="E126" s="161"/>
      <c r="F126" s="52"/>
      <c r="G126" s="37"/>
      <c r="H126" s="77"/>
      <c r="I126" s="75"/>
      <c r="J126" s="76"/>
      <c r="K126" s="76"/>
      <c r="L126" s="76"/>
    </row>
    <row r="127" spans="1:12" ht="15" customHeight="1" x14ac:dyDescent="0.2">
      <c r="A127" s="158"/>
      <c r="B127" s="167"/>
      <c r="C127" s="159"/>
      <c r="D127" s="166"/>
      <c r="E127" s="161"/>
      <c r="F127" s="52"/>
      <c r="G127" s="37"/>
      <c r="H127" s="77"/>
      <c r="I127" s="75"/>
      <c r="J127" s="76"/>
      <c r="K127" s="76"/>
      <c r="L127" s="76"/>
    </row>
    <row r="128" spans="1:12" ht="15" customHeight="1" x14ac:dyDescent="0.2">
      <c r="A128" s="158"/>
      <c r="B128" s="167"/>
      <c r="C128" s="159"/>
      <c r="D128" s="166"/>
      <c r="E128" s="161"/>
      <c r="F128" s="54"/>
      <c r="G128" s="37"/>
      <c r="H128" s="77"/>
      <c r="I128" s="75"/>
      <c r="J128" s="76"/>
      <c r="K128" s="76"/>
      <c r="L128" s="76"/>
    </row>
    <row r="129" spans="1:12" ht="15" customHeight="1" x14ac:dyDescent="0.2">
      <c r="A129" s="158"/>
      <c r="B129" s="167"/>
      <c r="C129" s="159"/>
      <c r="D129" s="166"/>
      <c r="E129" s="161"/>
      <c r="F129" s="52"/>
      <c r="G129" s="37"/>
      <c r="H129" s="77"/>
      <c r="I129" s="75"/>
      <c r="J129" s="76"/>
      <c r="K129" s="76"/>
      <c r="L129" s="76"/>
    </row>
    <row r="130" spans="1:12" ht="15" customHeight="1" x14ac:dyDescent="0.2">
      <c r="A130" s="158"/>
      <c r="B130" s="167"/>
      <c r="C130" s="159"/>
      <c r="D130" s="166"/>
      <c r="E130" s="161"/>
      <c r="F130" s="52"/>
      <c r="G130" s="37"/>
      <c r="H130" s="77"/>
      <c r="I130" s="75"/>
      <c r="J130" s="76"/>
      <c r="K130" s="76"/>
      <c r="L130" s="76"/>
    </row>
    <row r="131" spans="1:12" ht="15" customHeight="1" x14ac:dyDescent="0.2">
      <c r="A131" s="158"/>
      <c r="B131" s="167"/>
      <c r="C131" s="159"/>
      <c r="D131" s="166"/>
      <c r="E131" s="161"/>
      <c r="F131" s="52"/>
      <c r="G131" s="37"/>
      <c r="H131" s="77"/>
      <c r="I131" s="75"/>
      <c r="J131" s="76"/>
      <c r="K131" s="76"/>
      <c r="L131" s="76"/>
    </row>
    <row r="132" spans="1:12" ht="15" customHeight="1" x14ac:dyDescent="0.2">
      <c r="A132" s="158"/>
      <c r="B132" s="167"/>
      <c r="C132" s="159"/>
      <c r="D132" s="166"/>
      <c r="E132" s="169"/>
      <c r="F132" s="52"/>
      <c r="G132" s="37"/>
      <c r="H132" s="77"/>
      <c r="I132" s="75"/>
      <c r="J132" s="76"/>
      <c r="K132" s="76"/>
      <c r="L132" s="76"/>
    </row>
    <row r="133" spans="1:12" x14ac:dyDescent="0.2">
      <c r="A133" s="158"/>
      <c r="B133" s="167"/>
      <c r="C133" s="159"/>
      <c r="D133" s="47"/>
      <c r="E133" s="47"/>
      <c r="F133" s="48"/>
      <c r="G133" s="98"/>
      <c r="H133" s="98"/>
      <c r="I133" s="99"/>
      <c r="J133" s="76"/>
      <c r="K133" s="76"/>
      <c r="L133" s="76"/>
    </row>
    <row r="134" spans="1:12" ht="15.6" customHeight="1" x14ac:dyDescent="0.2">
      <c r="A134" s="158"/>
      <c r="B134" s="167"/>
      <c r="C134" s="159" t="s">
        <v>307</v>
      </c>
      <c r="D134" s="166" t="s">
        <v>235</v>
      </c>
      <c r="E134" s="160">
        <v>6</v>
      </c>
      <c r="F134" s="52"/>
      <c r="G134" s="37"/>
      <c r="H134" s="100"/>
      <c r="I134" s="101"/>
      <c r="J134" s="76"/>
      <c r="K134" s="76"/>
      <c r="L134" s="76"/>
    </row>
    <row r="135" spans="1:12" x14ac:dyDescent="0.2">
      <c r="A135" s="158"/>
      <c r="B135" s="167"/>
      <c r="C135" s="159"/>
      <c r="D135" s="166"/>
      <c r="E135" s="161"/>
      <c r="F135" s="52"/>
      <c r="G135" s="37"/>
      <c r="H135" s="100"/>
      <c r="I135" s="101"/>
      <c r="J135" s="76"/>
      <c r="K135" s="76"/>
      <c r="L135" s="76"/>
    </row>
    <row r="136" spans="1:12" x14ac:dyDescent="0.2">
      <c r="A136" s="158"/>
      <c r="B136" s="167"/>
      <c r="C136" s="159"/>
      <c r="D136" s="166"/>
      <c r="E136" s="161"/>
      <c r="F136" s="52"/>
      <c r="G136" s="37"/>
      <c r="H136" s="100"/>
      <c r="I136" s="101"/>
      <c r="J136" s="76"/>
      <c r="K136" s="76"/>
      <c r="L136" s="76"/>
    </row>
    <row r="137" spans="1:12" x14ac:dyDescent="0.2">
      <c r="A137" s="158"/>
      <c r="B137" s="167"/>
      <c r="C137" s="159"/>
      <c r="D137" s="166"/>
      <c r="E137" s="161"/>
      <c r="F137" s="54"/>
      <c r="G137" s="37"/>
      <c r="H137" s="100"/>
      <c r="I137" s="101"/>
      <c r="J137" s="76"/>
      <c r="K137" s="76"/>
      <c r="L137" s="76"/>
    </row>
    <row r="138" spans="1:12" x14ac:dyDescent="0.2">
      <c r="A138" s="158"/>
      <c r="B138" s="167"/>
      <c r="C138" s="159"/>
      <c r="D138" s="166"/>
      <c r="E138" s="169"/>
      <c r="F138" s="54"/>
      <c r="G138" s="37"/>
      <c r="H138" s="100"/>
      <c r="I138" s="101"/>
      <c r="J138" s="76"/>
      <c r="K138" s="76"/>
      <c r="L138" s="76"/>
    </row>
    <row r="139" spans="1:12" x14ac:dyDescent="0.2">
      <c r="A139" s="158"/>
      <c r="B139" s="167"/>
      <c r="C139" s="159"/>
      <c r="D139" s="47"/>
      <c r="E139" s="47"/>
      <c r="F139" s="48"/>
      <c r="G139" s="98"/>
      <c r="H139" s="98"/>
      <c r="I139" s="99"/>
      <c r="J139" s="76"/>
      <c r="K139" s="76"/>
      <c r="L139" s="76"/>
    </row>
    <row r="140" spans="1:12" x14ac:dyDescent="0.2">
      <c r="A140" s="158"/>
      <c r="B140" s="167"/>
      <c r="C140" s="159" t="s">
        <v>308</v>
      </c>
      <c r="D140" s="159" t="s">
        <v>124</v>
      </c>
      <c r="E140" s="164">
        <v>3</v>
      </c>
      <c r="F140" s="53" t="s">
        <v>309</v>
      </c>
      <c r="G140" s="90" t="s">
        <v>126</v>
      </c>
      <c r="H140" s="77" t="s">
        <v>93</v>
      </c>
      <c r="I140" s="75" t="s">
        <v>127</v>
      </c>
      <c r="J140" s="76"/>
      <c r="K140" s="76"/>
      <c r="L140" s="76"/>
    </row>
    <row r="141" spans="1:12" ht="15.6" hidden="1" customHeight="1" x14ac:dyDescent="0.2">
      <c r="A141" s="158"/>
      <c r="B141" s="167"/>
      <c r="C141" s="159"/>
      <c r="D141" s="159"/>
      <c r="E141" s="164"/>
      <c r="F141" s="52"/>
      <c r="G141" s="37"/>
      <c r="H141" s="77"/>
      <c r="I141" s="75"/>
      <c r="J141" s="76"/>
      <c r="K141" s="76"/>
      <c r="L141" s="76"/>
    </row>
    <row r="142" spans="1:12" ht="15.6" hidden="1" customHeight="1" x14ac:dyDescent="0.2">
      <c r="A142" s="158"/>
      <c r="B142" s="167"/>
      <c r="C142" s="159"/>
      <c r="D142" s="159"/>
      <c r="E142" s="164"/>
      <c r="F142" s="52"/>
      <c r="G142" s="37"/>
      <c r="H142" s="77"/>
      <c r="I142" s="75"/>
      <c r="J142" s="76"/>
      <c r="K142" s="76"/>
      <c r="L142" s="76"/>
    </row>
    <row r="143" spans="1:12" ht="15.6" hidden="1" customHeight="1" x14ac:dyDescent="0.2">
      <c r="A143" s="158"/>
      <c r="B143" s="167"/>
      <c r="C143" s="159"/>
      <c r="D143" s="159"/>
      <c r="E143" s="164"/>
      <c r="F143" s="54"/>
      <c r="G143" s="37"/>
      <c r="H143" s="77"/>
      <c r="I143" s="75"/>
      <c r="J143" s="76"/>
      <c r="K143" s="76"/>
      <c r="L143" s="76"/>
    </row>
    <row r="144" spans="1:12" ht="15.6" hidden="1" customHeight="1" x14ac:dyDescent="0.2">
      <c r="A144" s="158"/>
      <c r="B144" s="167"/>
      <c r="C144" s="159"/>
      <c r="D144" s="159"/>
      <c r="E144" s="164"/>
      <c r="F144" s="52"/>
      <c r="G144" s="37"/>
      <c r="H144" s="77"/>
      <c r="I144" s="75"/>
      <c r="J144" s="76"/>
      <c r="K144" s="76"/>
      <c r="L144" s="76"/>
    </row>
    <row r="145" spans="1:12" ht="15.6" hidden="1" customHeight="1" x14ac:dyDescent="0.2">
      <c r="A145" s="158"/>
      <c r="B145" s="167"/>
      <c r="C145" s="159"/>
      <c r="D145" s="159"/>
      <c r="E145" s="164"/>
      <c r="F145" s="52"/>
      <c r="G145" s="37"/>
      <c r="H145" s="77"/>
      <c r="I145" s="75"/>
      <c r="J145" s="76"/>
      <c r="K145" s="76"/>
      <c r="L145" s="76"/>
    </row>
    <row r="146" spans="1:12" ht="15.6" hidden="1" customHeight="1" x14ac:dyDescent="0.2">
      <c r="A146" s="158"/>
      <c r="B146" s="167"/>
      <c r="C146" s="159"/>
      <c r="D146" s="159"/>
      <c r="E146" s="164"/>
      <c r="F146" s="52"/>
      <c r="G146" s="37"/>
      <c r="H146" s="77"/>
      <c r="I146" s="75"/>
      <c r="J146" s="76"/>
      <c r="K146" s="76"/>
      <c r="L146" s="76"/>
    </row>
    <row r="147" spans="1:12" ht="15.6" hidden="1" customHeight="1" x14ac:dyDescent="0.2">
      <c r="A147" s="158"/>
      <c r="B147" s="167"/>
      <c r="C147" s="159"/>
      <c r="D147" s="159"/>
      <c r="E147" s="165"/>
      <c r="F147" s="52"/>
      <c r="G147" s="37"/>
      <c r="H147" s="77"/>
      <c r="I147" s="75"/>
      <c r="J147" s="76"/>
      <c r="K147" s="76"/>
      <c r="L147" s="76"/>
    </row>
    <row r="148" spans="1:12" ht="63" x14ac:dyDescent="0.2">
      <c r="A148" s="158"/>
      <c r="B148" s="167"/>
      <c r="C148" s="159"/>
      <c r="D148" s="47"/>
      <c r="E148" s="47"/>
      <c r="F148" s="48"/>
      <c r="G148" s="98"/>
      <c r="H148" s="98"/>
      <c r="I148" s="99"/>
      <c r="J148" s="76" t="s">
        <v>551</v>
      </c>
      <c r="K148" s="76" t="s">
        <v>604</v>
      </c>
      <c r="L148" s="76"/>
    </row>
    <row r="149" spans="1:12" ht="15.6" customHeight="1" x14ac:dyDescent="0.2">
      <c r="A149" s="158"/>
      <c r="B149" s="167"/>
      <c r="C149" s="159" t="s">
        <v>310</v>
      </c>
      <c r="D149" s="159" t="s">
        <v>239</v>
      </c>
      <c r="E149" s="164">
        <v>3</v>
      </c>
      <c r="F149" s="53" t="s">
        <v>311</v>
      </c>
      <c r="G149" s="37" t="s">
        <v>274</v>
      </c>
      <c r="H149" s="77" t="s">
        <v>93</v>
      </c>
      <c r="I149" s="75" t="s">
        <v>243</v>
      </c>
      <c r="J149" s="76"/>
      <c r="K149" s="76"/>
      <c r="L149" s="76"/>
    </row>
    <row r="150" spans="1:12" x14ac:dyDescent="0.2">
      <c r="A150" s="158"/>
      <c r="B150" s="167"/>
      <c r="C150" s="159"/>
      <c r="D150" s="159"/>
      <c r="E150" s="164"/>
      <c r="F150" s="52"/>
      <c r="G150" s="37"/>
      <c r="H150" s="77"/>
      <c r="I150" s="75"/>
      <c r="J150" s="76"/>
      <c r="K150" s="76"/>
      <c r="L150" s="76"/>
    </row>
    <row r="151" spans="1:12" x14ac:dyDescent="0.2">
      <c r="A151" s="158"/>
      <c r="B151" s="167"/>
      <c r="C151" s="159"/>
      <c r="D151" s="159"/>
      <c r="E151" s="164"/>
      <c r="F151" s="52"/>
      <c r="G151" s="37"/>
      <c r="H151" s="77"/>
      <c r="I151" s="75"/>
      <c r="J151" s="76"/>
      <c r="K151" s="76"/>
      <c r="L151" s="76"/>
    </row>
    <row r="152" spans="1:12" x14ac:dyDescent="0.2">
      <c r="A152" s="158"/>
      <c r="B152" s="167"/>
      <c r="C152" s="159"/>
      <c r="D152" s="159"/>
      <c r="E152" s="164"/>
      <c r="F152" s="54"/>
      <c r="G152" s="37"/>
      <c r="H152" s="77"/>
      <c r="I152" s="75"/>
      <c r="J152" s="76"/>
      <c r="K152" s="76"/>
      <c r="L152" s="76"/>
    </row>
    <row r="153" spans="1:12" ht="15.6" hidden="1" customHeight="1" x14ac:dyDescent="0.2">
      <c r="A153" s="158"/>
      <c r="B153" s="167"/>
      <c r="C153" s="159"/>
      <c r="D153" s="159"/>
      <c r="E153" s="164"/>
      <c r="F153" s="52"/>
      <c r="G153" s="37"/>
      <c r="H153" s="77"/>
      <c r="I153" s="75"/>
      <c r="J153" s="76"/>
      <c r="K153" s="76"/>
      <c r="L153" s="76"/>
    </row>
    <row r="154" spans="1:12" ht="15.6" hidden="1" customHeight="1" x14ac:dyDescent="0.2">
      <c r="A154" s="158"/>
      <c r="B154" s="167"/>
      <c r="C154" s="159"/>
      <c r="D154" s="159"/>
      <c r="E154" s="164"/>
      <c r="F154" s="52"/>
      <c r="G154" s="37"/>
      <c r="H154" s="77"/>
      <c r="I154" s="75"/>
      <c r="J154" s="76"/>
      <c r="K154" s="76"/>
      <c r="L154" s="76"/>
    </row>
    <row r="155" spans="1:12" ht="15.6" hidden="1" customHeight="1" x14ac:dyDescent="0.2">
      <c r="A155" s="158"/>
      <c r="B155" s="167"/>
      <c r="C155" s="159"/>
      <c r="D155" s="159"/>
      <c r="E155" s="164"/>
      <c r="F155" s="52"/>
      <c r="G155" s="37"/>
      <c r="H155" s="77"/>
      <c r="I155" s="75"/>
      <c r="J155" s="76"/>
      <c r="K155" s="76"/>
      <c r="L155" s="76"/>
    </row>
    <row r="156" spans="1:12" ht="15.6" hidden="1" customHeight="1" x14ac:dyDescent="0.2">
      <c r="A156" s="158"/>
      <c r="B156" s="167"/>
      <c r="C156" s="159"/>
      <c r="D156" s="159"/>
      <c r="E156" s="165"/>
      <c r="F156" s="52"/>
      <c r="G156" s="37"/>
      <c r="H156" s="77"/>
      <c r="I156" s="75"/>
      <c r="J156" s="76"/>
      <c r="K156" s="76"/>
      <c r="L156" s="76"/>
    </row>
    <row r="157" spans="1:12" ht="63.75" thickBot="1" x14ac:dyDescent="0.25">
      <c r="A157" s="158"/>
      <c r="B157" s="168"/>
      <c r="C157" s="159"/>
      <c r="D157" s="47"/>
      <c r="E157" s="47"/>
      <c r="F157" s="48"/>
      <c r="G157" s="98"/>
      <c r="H157" s="98"/>
      <c r="I157" s="99"/>
      <c r="J157" s="76" t="s">
        <v>551</v>
      </c>
      <c r="K157" s="76" t="s">
        <v>604</v>
      </c>
      <c r="L157" s="76"/>
    </row>
    <row r="158" spans="1:12" ht="16.5" thickBot="1" x14ac:dyDescent="0.25">
      <c r="A158" s="158"/>
      <c r="B158" s="102" t="s">
        <v>312</v>
      </c>
      <c r="C158" s="103"/>
      <c r="D158" s="104"/>
      <c r="E158" s="105">
        <f>E89+E98+E107+E116+E125+E140+E149</f>
        <v>30</v>
      </c>
      <c r="F158" s="106"/>
      <c r="G158" s="103"/>
      <c r="H158" s="103"/>
      <c r="I158" s="103"/>
      <c r="J158" s="76"/>
      <c r="K158" s="76"/>
      <c r="L158" s="76"/>
    </row>
    <row r="159" spans="1:12" ht="16.5" thickBot="1" x14ac:dyDescent="0.25">
      <c r="A159" s="107" t="s">
        <v>2</v>
      </c>
      <c r="B159" s="107"/>
      <c r="C159" s="107"/>
      <c r="D159" s="107"/>
      <c r="E159" s="107"/>
      <c r="F159" s="107"/>
      <c r="G159" s="107"/>
      <c r="H159" s="107"/>
      <c r="I159" s="108"/>
      <c r="J159" s="76"/>
      <c r="K159" s="76"/>
      <c r="L159" s="76"/>
    </row>
    <row r="160" spans="1:12" ht="18" customHeight="1" x14ac:dyDescent="0.2"/>
  </sheetData>
  <mergeCells count="78">
    <mergeCell ref="D3:G3"/>
    <mergeCell ref="E4:F5"/>
    <mergeCell ref="G4:G5"/>
    <mergeCell ref="H6:I6"/>
    <mergeCell ref="E7:F7"/>
    <mergeCell ref="H7:I7"/>
    <mergeCell ref="E6:F6"/>
    <mergeCell ref="H4:I5"/>
    <mergeCell ref="H8:I8"/>
    <mergeCell ref="I17:I18"/>
    <mergeCell ref="K17:K18"/>
    <mergeCell ref="J17:J18"/>
    <mergeCell ref="H11:I11"/>
    <mergeCell ref="H10:I10"/>
    <mergeCell ref="G17:G18"/>
    <mergeCell ref="H17:H18"/>
    <mergeCell ref="C46:C54"/>
    <mergeCell ref="D46:D53"/>
    <mergeCell ref="E46:E53"/>
    <mergeCell ref="C37:C45"/>
    <mergeCell ref="C28:C36"/>
    <mergeCell ref="D28:D35"/>
    <mergeCell ref="B89:B115"/>
    <mergeCell ref="C89:C97"/>
    <mergeCell ref="D89:D96"/>
    <mergeCell ref="E89:E96"/>
    <mergeCell ref="C98:C106"/>
    <mergeCell ref="D98:D105"/>
    <mergeCell ref="C107:C115"/>
    <mergeCell ref="E98:E105"/>
    <mergeCell ref="C149:C157"/>
    <mergeCell ref="D149:D156"/>
    <mergeCell ref="E79:E86"/>
    <mergeCell ref="E10:F10"/>
    <mergeCell ref="E11:F11"/>
    <mergeCell ref="E19:E26"/>
    <mergeCell ref="B17:D17"/>
    <mergeCell ref="E17:E18"/>
    <mergeCell ref="F17:F18"/>
    <mergeCell ref="A7:B10"/>
    <mergeCell ref="E28:E35"/>
    <mergeCell ref="E37:E44"/>
    <mergeCell ref="E8:F8"/>
    <mergeCell ref="A19:A88"/>
    <mergeCell ref="C19:C27"/>
    <mergeCell ref="D19:D26"/>
    <mergeCell ref="D134:D138"/>
    <mergeCell ref="C140:C148"/>
    <mergeCell ref="E134:E138"/>
    <mergeCell ref="L17:L18"/>
    <mergeCell ref="B19:B45"/>
    <mergeCell ref="D37:D44"/>
    <mergeCell ref="C55:C63"/>
    <mergeCell ref="D55:D62"/>
    <mergeCell ref="C79:C87"/>
    <mergeCell ref="D79:D86"/>
    <mergeCell ref="C70:C78"/>
    <mergeCell ref="D70:D77"/>
    <mergeCell ref="E70:E77"/>
    <mergeCell ref="C64:C69"/>
    <mergeCell ref="D64:D68"/>
    <mergeCell ref="E64:E68"/>
    <mergeCell ref="A89:A158"/>
    <mergeCell ref="E55:E62"/>
    <mergeCell ref="B46:B87"/>
    <mergeCell ref="B116:B157"/>
    <mergeCell ref="C116:C124"/>
    <mergeCell ref="D116:D123"/>
    <mergeCell ref="E116:E123"/>
    <mergeCell ref="D140:D147"/>
    <mergeCell ref="C134:C139"/>
    <mergeCell ref="C125:C133"/>
    <mergeCell ref="D125:D132"/>
    <mergeCell ref="E125:E132"/>
    <mergeCell ref="D107:D114"/>
    <mergeCell ref="E107:E114"/>
    <mergeCell ref="E140:E147"/>
    <mergeCell ref="E149:E156"/>
  </mergeCells>
  <conditionalFormatting sqref="H64:H68">
    <cfRule type="expression" dxfId="7" priority="7">
      <formula>$I64=#REF!</formula>
    </cfRule>
    <cfRule type="expression" dxfId="6" priority="8">
      <formula>$I64=#REF!</formula>
    </cfRule>
    <cfRule type="expression" dxfId="5" priority="9">
      <formula>$I64=#REF!</formula>
    </cfRule>
    <cfRule type="expression" dxfId="4" priority="10">
      <formula>$I64=#REF!</formula>
    </cfRule>
  </conditionalFormatting>
  <conditionalFormatting sqref="H134:H138">
    <cfRule type="expression" dxfId="3" priority="2">
      <formula>$I134=#REF!</formula>
    </cfRule>
    <cfRule type="expression" dxfId="2" priority="3">
      <formula>$I134=#REF!</formula>
    </cfRule>
    <cfRule type="expression" dxfId="1" priority="4">
      <formula>$I134=#REF!</formula>
    </cfRule>
    <cfRule type="expression" dxfId="0" priority="5">
      <formula>$I134=#REF!</formula>
    </cfRule>
  </conditionalFormatting>
  <dataValidations count="3">
    <dataValidation type="list" allowBlank="1" showInputMessage="1" showErrorMessage="1" sqref="I78 I148 I69 I63 I133 I124 I27 I106 I87 I97 I36 I157 I115 I139" xr:uid="{00000000-0002-0000-0400-000000000000}">
      <formula1>$C$12:$C$22</formula1>
    </dataValidation>
    <dataValidation type="list" allowBlank="1" showInputMessage="1" showErrorMessage="1" sqref="H55:H87 H46:H53 H89:H157 H19:H28 H30:H44" xr:uid="{00000000-0002-0000-0400-000001000000}">
      <formula1>"Obligatoire,Option"</formula1>
    </dataValidation>
    <dataValidation type="list" allowBlank="1" showInputMessage="1" showErrorMessage="1" sqref="I37:I44 I28:I35 I64:I68 I89:I96 I79:I86 I19:I26 I46:I53 I70:I77 I125:I132 I116:I123 I98:I105 I140:I147 I55:I62 I107:I114 I149:I156 I134:I138 E6:E8 E10:E11" xr:uid="{00000000-0002-0000-0400-000002000000}">
      <formula1>#REF!</formula1>
    </dataValidation>
  </dataValidations>
  <pageMargins left="0.62992125984251968" right="0.62992125984251968" top="0.3543307086614173" bottom="0.3543307086614173" header="0" footer="0"/>
  <pageSetup paperSize="8" scale="40" orientation="portrait" r:id="rId1"/>
  <extLst>
    <ext xmlns:x14="http://schemas.microsoft.com/office/spreadsheetml/2009/9/main" uri="{CCE6A557-97BC-4b89-ADB6-D9C93CAAB3DF}">
      <x14:dataValidations xmlns:xm="http://schemas.microsoft.com/office/excel/2006/main" count="138">
        <x14:dataValidation type="list" allowBlank="1" showInputMessage="1" showErrorMessage="1" xr:uid="{00000000-0002-0000-0400-000003000000}">
          <x14:formula1>
            <xm:f>'Paramétrage '!$Q$1:$R$1</xm:f>
          </x14:formula1>
          <xm:sqref>J19:J159</xm:sqref>
        </x14:dataValidation>
        <x14:dataValidation type="list" allowBlank="1" showInputMessage="1" showErrorMessage="1" xr:uid="{00000000-0002-0000-0400-000004000000}">
          <x14:formula1>
            <xm:f>OFFSET('Paramétrage '!$Q$1,1,MATCH($J$19,'Paramétrage '!$Q$1:$R$1,0)-1,COUNTA(OFFSET('Paramétrage '!$Q$1,1,MATCH($J$19,'Paramétrage '!$Q$1:$R$1,0)-1,1048575,1)),1)</xm:f>
          </x14:formula1>
          <xm:sqref>K19</xm:sqref>
        </x14:dataValidation>
        <x14:dataValidation type="list" allowBlank="1" showInputMessage="1" showErrorMessage="1" xr:uid="{00000000-0002-0000-0400-000005000000}">
          <x14:formula1>
            <xm:f>OFFSET('Paramétrage '!$Q$1,1,MATCH($J$20,'Paramétrage '!$Q$1:$R$1,0)-1,COUNTA(OFFSET('Paramétrage '!$Q$1,1,MATCH($J$20,'Paramétrage '!$Q$1:$R$1,0)-1,1048575,1)),1)</xm:f>
          </x14:formula1>
          <xm:sqref>K20</xm:sqref>
        </x14:dataValidation>
        <x14:dataValidation type="list" allowBlank="1" showInputMessage="1" showErrorMessage="1" xr:uid="{00000000-0002-0000-0400-000006000000}">
          <x14:formula1>
            <xm:f>OFFSET('Paramétrage '!$Q$1,1,MATCH($J$21,'Paramétrage '!$Q$1:$R$1,0)-1,COUNTA(OFFSET('Paramétrage '!$Q$1,1,MATCH($J$21,'Paramétrage '!$Q$1:$R$1,0)-1,1048575,1)),1)</xm:f>
          </x14:formula1>
          <xm:sqref>K21</xm:sqref>
        </x14:dataValidation>
        <x14:dataValidation type="list" allowBlank="1" showInputMessage="1" showErrorMessage="1" xr:uid="{00000000-0002-0000-0400-000007000000}">
          <x14:formula1>
            <xm:f>OFFSET('Paramétrage '!$Q$1,1,MATCH($J$22,'Paramétrage '!$Q$1:$R$1,0)-1,COUNTA(OFFSET('Paramétrage '!$Q$1,1,MATCH($J$22,'Paramétrage '!$Q$1:$R$1,0)-1,1048575,1)),1)</xm:f>
          </x14:formula1>
          <xm:sqref>K22</xm:sqref>
        </x14:dataValidation>
        <x14:dataValidation type="list" allowBlank="1" showInputMessage="1" showErrorMessage="1" xr:uid="{00000000-0002-0000-0400-000008000000}">
          <x14:formula1>
            <xm:f>OFFSET('Paramétrage '!$Q$1,1,MATCH($J$23,'Paramétrage '!$Q$1:$R$1,0)-1,COUNTA(OFFSET('Paramétrage '!$Q$1,1,MATCH($J$23,'Paramétrage '!$Q$1:$R$1,0)-1,1048575,1)),1)</xm:f>
          </x14:formula1>
          <xm:sqref>K23</xm:sqref>
        </x14:dataValidation>
        <x14:dataValidation type="list" allowBlank="1" showInputMessage="1" showErrorMessage="1" xr:uid="{00000000-0002-0000-0400-000009000000}">
          <x14:formula1>
            <xm:f>OFFSET('Paramétrage '!$Q$1,1,MATCH($J$24,'Paramétrage '!$Q$1:$R$1,0)-1,COUNTA(OFFSET('Paramétrage '!$Q$1,1,MATCH($J$24,'Paramétrage '!$Q$1:$R$1,0)-1,1048575,1)),1)</xm:f>
          </x14:formula1>
          <xm:sqref>K24</xm:sqref>
        </x14:dataValidation>
        <x14:dataValidation type="list" allowBlank="1" showInputMessage="1" showErrorMessage="1" xr:uid="{00000000-0002-0000-0400-00000A000000}">
          <x14:formula1>
            <xm:f>OFFSET('Paramétrage '!$Q$1,1,MATCH($J$25,'Paramétrage '!$Q$1:$R$1,0)-1,COUNTA(OFFSET('Paramétrage '!$Q$1,1,MATCH($J$25,'Paramétrage '!$Q$1:$R$1,0)-1,1048575,1)),1)</xm:f>
          </x14:formula1>
          <xm:sqref>K27</xm:sqref>
        </x14:dataValidation>
        <x14:dataValidation type="list" allowBlank="1" showInputMessage="1" showErrorMessage="1" xr:uid="{00000000-0002-0000-0400-00000B000000}">
          <x14:formula1>
            <xm:f>OFFSET('Paramétrage '!$Q$1,1,MATCH($J$26,'Paramétrage '!$Q$1:$R$1,0)-1,COUNTA(OFFSET('Paramétrage '!$Q$1,1,MATCH($J$26,'Paramétrage '!$Q$1:$R$1,0)-1,1048575,1)),1)</xm:f>
          </x14:formula1>
          <xm:sqref>K26</xm:sqref>
        </x14:dataValidation>
        <x14:dataValidation type="list" allowBlank="1" showInputMessage="1" showErrorMessage="1" xr:uid="{00000000-0002-0000-0400-00000C000000}">
          <x14:formula1>
            <xm:f>OFFSET('Paramétrage '!$Q$1,1,MATCH($J$28,'Paramétrage '!$Q$1:$R$1,0)-1,COUNTA(OFFSET('Paramétrage '!$Q$1,1,MATCH($J$28,'Paramétrage '!$Q$1:$R$1,0)-1,1048575,1)),1)</xm:f>
          </x14:formula1>
          <xm:sqref>K28</xm:sqref>
        </x14:dataValidation>
        <x14:dataValidation type="list" allowBlank="1" showInputMessage="1" showErrorMessage="1" xr:uid="{00000000-0002-0000-0400-00000D000000}">
          <x14:formula1>
            <xm:f>OFFSET('Paramétrage '!$Q$1,1,MATCH($J$29,'Paramétrage '!$Q$1:$R$1,0)-1,COUNTA(OFFSET('Paramétrage '!$Q$1,1,MATCH($J$29,'Paramétrage '!$Q$1:$R$1,0)-1,1048575,1)),1)</xm:f>
          </x14:formula1>
          <xm:sqref>K29</xm:sqref>
        </x14:dataValidation>
        <x14:dataValidation type="list" allowBlank="1" showInputMessage="1" showErrorMessage="1" xr:uid="{00000000-0002-0000-0400-00000E000000}">
          <x14:formula1>
            <xm:f>OFFSET('Paramétrage '!$Q$1,1,MATCH($J$30,'Paramétrage '!$Q$1:$R$1,0)-1,COUNTA(OFFSET('Paramétrage '!$Q$1,1,MATCH($J$30,'Paramétrage '!$Q$1:$R$1,0)-1,1048575,1)),1)</xm:f>
          </x14:formula1>
          <xm:sqref>K30</xm:sqref>
        </x14:dataValidation>
        <x14:dataValidation type="list" allowBlank="1" showInputMessage="1" showErrorMessage="1" xr:uid="{00000000-0002-0000-0400-00000F000000}">
          <x14:formula1>
            <xm:f>OFFSET('Paramétrage '!$Q$1,1,MATCH($J$31,'Paramétrage '!$Q$1:$R$1,0)-1,COUNTA(OFFSET('Paramétrage '!$Q$1,1,MATCH($J$31,'Paramétrage '!$Q$1:$R$1,0)-1,1048575,1)),1)</xm:f>
          </x14:formula1>
          <xm:sqref>K31</xm:sqref>
        </x14:dataValidation>
        <x14:dataValidation type="list" allowBlank="1" showInputMessage="1" showErrorMessage="1" xr:uid="{00000000-0002-0000-0400-000010000000}">
          <x14:formula1>
            <xm:f>OFFSET('Paramétrage '!$Q$1,1,MATCH($J$32,'Paramétrage '!$Q$1:$R$1,0)-1,COUNTA(OFFSET('Paramétrage '!$Q$1,1,MATCH($J$32,'Paramétrage '!$Q$1:$R$1,0)-1,1048575,1)),1)</xm:f>
          </x14:formula1>
          <xm:sqref>K32</xm:sqref>
        </x14:dataValidation>
        <x14:dataValidation type="list" allowBlank="1" showInputMessage="1" showErrorMessage="1" xr:uid="{00000000-0002-0000-0400-000011000000}">
          <x14:formula1>
            <xm:f>OFFSET('Paramétrage '!$Q$1,1,MATCH($J$33,'Paramétrage '!$Q$1:$R$1,0)-1,COUNTA(OFFSET('Paramétrage '!$Q$1,1,MATCH($J$33,'Paramétrage '!$Q$1:$R$1,0)-1,1048575,1)),1)</xm:f>
          </x14:formula1>
          <xm:sqref>K33</xm:sqref>
        </x14:dataValidation>
        <x14:dataValidation type="list" allowBlank="1" showInputMessage="1" showErrorMessage="1" xr:uid="{00000000-0002-0000-0400-000012000000}">
          <x14:formula1>
            <xm:f>OFFSET('Paramétrage '!$Q$1,1,MATCH($J$34,'Paramétrage '!$Q$1:$R$1,0)-1,COUNTA(OFFSET('Paramétrage '!$Q$1,1,MATCH($J$34,'Paramétrage '!$Q$1:$R$1,0)-1,1048575,1)),1)</xm:f>
          </x14:formula1>
          <xm:sqref>K34 K36</xm:sqref>
        </x14:dataValidation>
        <x14:dataValidation type="list" allowBlank="1" showInputMessage="1" showErrorMessage="1" xr:uid="{00000000-0002-0000-0400-000013000000}">
          <x14:formula1>
            <xm:f>OFFSET('Paramétrage '!$Q$1,1,MATCH($J$35,'Paramétrage '!$Q$1:$R$1,0)-1,COUNTA(OFFSET('Paramétrage '!$Q$1,1,MATCH($J$35,'Paramétrage '!$Q$1:$R$1,0)-1,1048575,1)),1)</xm:f>
          </x14:formula1>
          <xm:sqref>K35</xm:sqref>
        </x14:dataValidation>
        <x14:dataValidation type="list" allowBlank="1" showInputMessage="1" showErrorMessage="1" xr:uid="{00000000-0002-0000-0400-000014000000}">
          <x14:formula1>
            <xm:f>OFFSET('Paramétrage '!$Q$1,1,MATCH($J$37,'Paramétrage '!$Q$1:$R$1,0)-1,COUNTA(OFFSET('Paramétrage '!$Q$1,1,MATCH($J$37,'Paramétrage '!$Q$1:$R$1,0)-1,1048575,1)),1)</xm:f>
          </x14:formula1>
          <xm:sqref>K37</xm:sqref>
        </x14:dataValidation>
        <x14:dataValidation type="list" allowBlank="1" showInputMessage="1" showErrorMessage="1" xr:uid="{00000000-0002-0000-0400-000015000000}">
          <x14:formula1>
            <xm:f>OFFSET('Paramétrage '!$Q$1,1,MATCH($J$38,'Paramétrage '!$Q$1:$R$1,0)-1,COUNTA(OFFSET('Paramétrage '!$Q$1,1,MATCH($J$38,'Paramétrage '!$Q$1:$R$1,0)-1,1048575,1)),1)</xm:f>
          </x14:formula1>
          <xm:sqref>K38</xm:sqref>
        </x14:dataValidation>
        <x14:dataValidation type="list" allowBlank="1" showInputMessage="1" showErrorMessage="1" xr:uid="{00000000-0002-0000-0400-000016000000}">
          <x14:formula1>
            <xm:f>OFFSET('Paramétrage '!$Q$1,1,MATCH($J$39,'Paramétrage '!$Q$1:$R$1,0)-1,COUNTA(OFFSET('Paramétrage '!$Q$1,1,MATCH($J$39,'Paramétrage '!$Q$1:$R$1,0)-1,1048575,1)),1)</xm:f>
          </x14:formula1>
          <xm:sqref>K39</xm:sqref>
        </x14:dataValidation>
        <x14:dataValidation type="list" allowBlank="1" showInputMessage="1" showErrorMessage="1" xr:uid="{00000000-0002-0000-0400-000017000000}">
          <x14:formula1>
            <xm:f>OFFSET('Paramétrage '!$Q$1,1,MATCH($J$40,'Paramétrage '!$Q$1:$R$1,0)-1,COUNTA(OFFSET('Paramétrage '!$Q$1,1,MATCH($J$40,'Paramétrage '!$Q$1:$R$1,0)-1,1048575,1)),1)</xm:f>
          </x14:formula1>
          <xm:sqref>K40</xm:sqref>
        </x14:dataValidation>
        <x14:dataValidation type="list" allowBlank="1" showInputMessage="1" showErrorMessage="1" xr:uid="{00000000-0002-0000-0400-000018000000}">
          <x14:formula1>
            <xm:f>OFFSET('Paramétrage '!$Q$1,1,MATCH($J$41,'Paramétrage '!$Q$1:$R$1,0)-1,COUNTA(OFFSET('Paramétrage '!$Q$1,1,MATCH($J$41,'Paramétrage '!$Q$1:$R$1,0)-1,1048575,1)),1)</xm:f>
          </x14:formula1>
          <xm:sqref>K41</xm:sqref>
        </x14:dataValidation>
        <x14:dataValidation type="list" allowBlank="1" showInputMessage="1" showErrorMessage="1" xr:uid="{00000000-0002-0000-0400-000019000000}">
          <x14:formula1>
            <xm:f>OFFSET('Paramétrage '!$Q$1,1,MATCH($J$42,'Paramétrage '!$Q$1:$R$1,0)-1,COUNTA(OFFSET('Paramétrage '!$Q$1,1,MATCH($J$42,'Paramétrage '!$Q$1:$R$1,0)-1,1048575,1)),1)</xm:f>
          </x14:formula1>
          <xm:sqref>K42</xm:sqref>
        </x14:dataValidation>
        <x14:dataValidation type="list" allowBlank="1" showInputMessage="1" showErrorMessage="1" xr:uid="{00000000-0002-0000-0400-00001A000000}">
          <x14:formula1>
            <xm:f>OFFSET('Paramétrage '!$Q$1,1,MATCH($J$43,'Paramétrage '!$Q$1:$R$1,0)-1,COUNTA(OFFSET('Paramétrage '!$Q$1,1,MATCH($J$43,'Paramétrage '!$Q$1:$R$1,0)-1,1048575,1)),1)</xm:f>
          </x14:formula1>
          <xm:sqref>K43</xm:sqref>
        </x14:dataValidation>
        <x14:dataValidation type="list" allowBlank="1" showInputMessage="1" showErrorMessage="1" xr:uid="{00000000-0002-0000-0400-00001B000000}">
          <x14:formula1>
            <xm:f>OFFSET('Paramétrage '!$Q$1,1,MATCH($J$44,'Paramétrage '!$Q$1:$R$1,0)-1,COUNTA(OFFSET('Paramétrage '!$Q$1,1,MATCH($J$44,'Paramétrage '!$Q$1:$R$1,0)-1,1048575,1)),1)</xm:f>
          </x14:formula1>
          <xm:sqref>K44</xm:sqref>
        </x14:dataValidation>
        <x14:dataValidation type="list" allowBlank="1" showInputMessage="1" showErrorMessage="1" xr:uid="{00000000-0002-0000-0400-00001C000000}">
          <x14:formula1>
            <xm:f>OFFSET('Paramétrage '!$Q$1,1,MATCH($J$45,'Paramétrage '!$Q$1:$R$1,0)-1,COUNTA(OFFSET('Paramétrage '!$Q$1,1,MATCH($J$45,'Paramétrage '!$Q$1:$R$1,0)-1,1048575,1)),1)</xm:f>
          </x14:formula1>
          <xm:sqref>K45</xm:sqref>
        </x14:dataValidation>
        <x14:dataValidation type="list" allowBlank="1" showInputMessage="1" showErrorMessage="1" xr:uid="{00000000-0002-0000-0400-00001D000000}">
          <x14:formula1>
            <xm:f>OFFSET('Paramétrage '!$Q$1,1,MATCH($J$46,'Paramétrage '!$Q$1:$R$1,0)-1,COUNTA(OFFSET('Paramétrage '!$Q$1,1,MATCH($J$46,'Paramétrage '!$Q$1:$R$1,0)-1,1048575,1)),1)</xm:f>
          </x14:formula1>
          <xm:sqref>K46</xm:sqref>
        </x14:dataValidation>
        <x14:dataValidation type="list" allowBlank="1" showInputMessage="1" showErrorMessage="1" xr:uid="{00000000-0002-0000-0400-00001E000000}">
          <x14:formula1>
            <xm:f>OFFSET('Paramétrage '!$Q$1,1,MATCH($J$47,'Paramétrage '!$Q$1:$R$1,0)-1,COUNTA(OFFSET('Paramétrage '!$Q$1,1,MATCH($J$47,'Paramétrage '!$Q$1:$R$1,0)-1,1048575,1)),1)</xm:f>
          </x14:formula1>
          <xm:sqref>K47</xm:sqref>
        </x14:dataValidation>
        <x14:dataValidation type="list" allowBlank="1" showInputMessage="1" showErrorMessage="1" xr:uid="{00000000-0002-0000-0400-00001F000000}">
          <x14:formula1>
            <xm:f>OFFSET('Paramétrage '!$Q$1,1,MATCH($J$48,'Paramétrage '!$Q$1:$R$1,0)-1,COUNTA(OFFSET('Paramétrage '!$Q$1,1,MATCH($J$48,'Paramétrage '!$Q$1:$R$1,0)-1,1048575,1)),1)</xm:f>
          </x14:formula1>
          <xm:sqref>K48</xm:sqref>
        </x14:dataValidation>
        <x14:dataValidation type="list" allowBlank="1" showInputMessage="1" showErrorMessage="1" xr:uid="{00000000-0002-0000-0400-000020000000}">
          <x14:formula1>
            <xm:f>OFFSET('Paramétrage '!$Q$1,1,MATCH($J$49,'Paramétrage '!$Q$1:$R$1,0)-1,COUNTA(OFFSET('Paramétrage '!$Q$1,1,MATCH($J$49,'Paramétrage '!$Q$1:$R$1,0)-1,1048575,1)),1)</xm:f>
          </x14:formula1>
          <xm:sqref>K49</xm:sqref>
        </x14:dataValidation>
        <x14:dataValidation type="list" allowBlank="1" showInputMessage="1" showErrorMessage="1" xr:uid="{00000000-0002-0000-0400-000021000000}">
          <x14:formula1>
            <xm:f>OFFSET('Paramétrage '!$Q$1,1,MATCH($J$50,'Paramétrage '!$Q$1:$R$1,0)-1,COUNTA(OFFSET('Paramétrage '!$Q$1,1,MATCH($J$50,'Paramétrage '!$Q$1:$R$1,0)-1,1048575,1)),1)</xm:f>
          </x14:formula1>
          <xm:sqref>K50</xm:sqref>
        </x14:dataValidation>
        <x14:dataValidation type="list" allowBlank="1" showInputMessage="1" showErrorMessage="1" xr:uid="{00000000-0002-0000-0400-000022000000}">
          <x14:formula1>
            <xm:f>OFFSET('Paramétrage '!$Q$1,1,MATCH($J$51,'Paramétrage '!$Q$1:$R$1,0)-1,COUNTA(OFFSET('Paramétrage '!$Q$1,1,MATCH($J$51,'Paramétrage '!$Q$1:$R$1,0)-1,1048575,1)),1)</xm:f>
          </x14:formula1>
          <xm:sqref>K51</xm:sqref>
        </x14:dataValidation>
        <x14:dataValidation type="list" allowBlank="1" showInputMessage="1" showErrorMessage="1" xr:uid="{00000000-0002-0000-0400-000023000000}">
          <x14:formula1>
            <xm:f>OFFSET('Paramétrage '!$Q$1,1,MATCH($J$52,'Paramétrage '!$Q$1:$R$1,0)-1,COUNTA(OFFSET('Paramétrage '!$Q$1,1,MATCH($J$52,'Paramétrage '!$Q$1:$R$1,0)-1,1048575,1)),1)</xm:f>
          </x14:formula1>
          <xm:sqref>K52</xm:sqref>
        </x14:dataValidation>
        <x14:dataValidation type="list" allowBlank="1" showInputMessage="1" showErrorMessage="1" xr:uid="{00000000-0002-0000-0400-000024000000}">
          <x14:formula1>
            <xm:f>OFFSET('Paramétrage '!$Q$1,1,MATCH($J$53,'Paramétrage '!$Q$1:$R$1,0)-1,COUNTA(OFFSET('Paramétrage '!$Q$1,1,MATCH($J$53,'Paramétrage '!$Q$1:$R$1,0)-1,1048575,1)),1)</xm:f>
          </x14:formula1>
          <xm:sqref>K53</xm:sqref>
        </x14:dataValidation>
        <x14:dataValidation type="list" allowBlank="1" showInputMessage="1" showErrorMessage="1" xr:uid="{00000000-0002-0000-0400-000025000000}">
          <x14:formula1>
            <xm:f>OFFSET('Paramétrage '!$Q$1,1,MATCH($J$54,'Paramétrage '!$Q$1:$R$1,0)-1,COUNTA(OFFSET('Paramétrage '!$Q$1,1,MATCH($J$54,'Paramétrage '!$Q$1:$R$1,0)-1,1048575,1)),1)</xm:f>
          </x14:formula1>
          <xm:sqref>K54</xm:sqref>
        </x14:dataValidation>
        <x14:dataValidation type="list" allowBlank="1" showInputMessage="1" showErrorMessage="1" xr:uid="{00000000-0002-0000-0400-000026000000}">
          <x14:formula1>
            <xm:f>OFFSET('Paramétrage '!$Q$1,1,MATCH($J$55,'Paramétrage '!$Q$1:$R$1,0)-1,COUNTA(OFFSET('Paramétrage '!$Q$1,1,MATCH($J$55,'Paramétrage '!$Q$1:$R$1,0)-1,1048575,1)),1)</xm:f>
          </x14:formula1>
          <xm:sqref>K55</xm:sqref>
        </x14:dataValidation>
        <x14:dataValidation type="list" allowBlank="1" showInputMessage="1" showErrorMessage="1" xr:uid="{00000000-0002-0000-0400-000027000000}">
          <x14:formula1>
            <xm:f>OFFSET('Paramétrage '!$Q$1,1,MATCH($J$56,'Paramétrage '!$Q$1:$R$1,0)-1,COUNTA(OFFSET('Paramétrage '!$Q$1,1,MATCH($J$56,'Paramétrage '!$Q$1:$R$1,0)-1,1048575,1)),1)</xm:f>
          </x14:formula1>
          <xm:sqref>K56</xm:sqref>
        </x14:dataValidation>
        <x14:dataValidation type="list" allowBlank="1" showInputMessage="1" showErrorMessage="1" xr:uid="{00000000-0002-0000-0400-000028000000}">
          <x14:formula1>
            <xm:f>OFFSET('Paramétrage '!$Q$1,1,MATCH($J$57,'Paramétrage '!$Q$1:$R$1,0)-1,COUNTA(OFFSET('Paramétrage '!$Q$1,1,MATCH($J$57,'Paramétrage '!$Q$1:$R$1,0)-1,1048575,1)),1)</xm:f>
          </x14:formula1>
          <xm:sqref>K57</xm:sqref>
        </x14:dataValidation>
        <x14:dataValidation type="list" allowBlank="1" showInputMessage="1" showErrorMessage="1" xr:uid="{00000000-0002-0000-0400-000029000000}">
          <x14:formula1>
            <xm:f>OFFSET('Paramétrage '!$Q$1,1,MATCH($J$58,'Paramétrage '!$Q$1:$R$1,0)-1,COUNTA(OFFSET('Paramétrage '!$Q$1,1,MATCH($J$58,'Paramétrage '!$Q$1:$R$1,0)-1,1048575,1)),1)</xm:f>
          </x14:formula1>
          <xm:sqref>K58</xm:sqref>
        </x14:dataValidation>
        <x14:dataValidation type="list" allowBlank="1" showInputMessage="1" showErrorMessage="1" xr:uid="{00000000-0002-0000-0400-00002A000000}">
          <x14:formula1>
            <xm:f>OFFSET('Paramétrage '!$Q$1,1,MATCH($J$59,'Paramétrage '!$Q$1:$R$1,0)-1,COUNTA(OFFSET('Paramétrage '!$Q$1,1,MATCH($J$59,'Paramétrage '!$Q$1:$R$1,0)-1,1048575,1)),1)</xm:f>
          </x14:formula1>
          <xm:sqref>K59</xm:sqref>
        </x14:dataValidation>
        <x14:dataValidation type="list" allowBlank="1" showInputMessage="1" showErrorMessage="1" xr:uid="{00000000-0002-0000-0400-00002B000000}">
          <x14:formula1>
            <xm:f>OFFSET('Paramétrage '!$Q$1,1,MATCH($J$60,'Paramétrage '!$Q$1:$R$1,0)-1,COUNTA(OFFSET('Paramétrage '!$Q$1,1,MATCH($J$60,'Paramétrage '!$Q$1:$R$1,0)-1,1048575,1)),1)</xm:f>
          </x14:formula1>
          <xm:sqref>K60</xm:sqref>
        </x14:dataValidation>
        <x14:dataValidation type="list" allowBlank="1" showInputMessage="1" showErrorMessage="1" xr:uid="{00000000-0002-0000-0400-00002C000000}">
          <x14:formula1>
            <xm:f>OFFSET('Paramétrage '!$Q$1,1,MATCH($J$61,'Paramétrage '!$Q$1:$R$1,0)-1,COUNTA(OFFSET('Paramétrage '!$Q$1,1,MATCH($J$61,'Paramétrage '!$Q$1:$R$1,0)-1,1048575,1)),1)</xm:f>
          </x14:formula1>
          <xm:sqref>K61</xm:sqref>
        </x14:dataValidation>
        <x14:dataValidation type="list" allowBlank="1" showInputMessage="1" showErrorMessage="1" xr:uid="{00000000-0002-0000-0400-00002D000000}">
          <x14:formula1>
            <xm:f>OFFSET('Paramétrage '!$Q$1,1,MATCH($J$62,'Paramétrage '!$Q$1:$R$1,0)-1,COUNTA(OFFSET('Paramétrage '!$Q$1,1,MATCH($J$62,'Paramétrage '!$Q$1:$R$1,0)-1,1048575,1)),1)</xm:f>
          </x14:formula1>
          <xm:sqref>K62</xm:sqref>
        </x14:dataValidation>
        <x14:dataValidation type="list" allowBlank="1" showInputMessage="1" showErrorMessage="1" xr:uid="{00000000-0002-0000-0400-00002E000000}">
          <x14:formula1>
            <xm:f>OFFSET('Paramétrage '!$Q$1,1,MATCH($J$63,'Paramétrage '!$Q$1:$R$1,0)-1,COUNTA(OFFSET('Paramétrage '!$Q$1,1,MATCH($J$63,'Paramétrage '!$Q$1:$R$1,0)-1,1048575,1)),1)</xm:f>
          </x14:formula1>
          <xm:sqref>K63</xm:sqref>
        </x14:dataValidation>
        <x14:dataValidation type="list" allowBlank="1" showInputMessage="1" showErrorMessage="1" xr:uid="{00000000-0002-0000-0400-00002F000000}">
          <x14:formula1>
            <xm:f>OFFSET('Paramétrage '!$Q$1,1,MATCH($J$64,'Paramétrage '!$Q$1:$R$1,0)-1,COUNTA(OFFSET('Paramétrage '!$Q$1,1,MATCH($J$64,'Paramétrage '!$Q$1:$R$1,0)-1,1048575,1)),1)</xm:f>
          </x14:formula1>
          <xm:sqref>K64</xm:sqref>
        </x14:dataValidation>
        <x14:dataValidation type="list" allowBlank="1" showInputMessage="1" showErrorMessage="1" xr:uid="{00000000-0002-0000-0400-000030000000}">
          <x14:formula1>
            <xm:f>OFFSET('Paramétrage '!$Q$1,1,MATCH($J$65,'Paramétrage '!$Q$1:$R$1,0)-1,COUNTA(OFFSET('Paramétrage '!$Q$1,1,MATCH($J$65,'Paramétrage '!$Q$1:$R$1,0)-1,1048575,1)),1)</xm:f>
          </x14:formula1>
          <xm:sqref>K65</xm:sqref>
        </x14:dataValidation>
        <x14:dataValidation type="list" allowBlank="1" showInputMessage="1" showErrorMessage="1" xr:uid="{00000000-0002-0000-0400-000031000000}">
          <x14:formula1>
            <xm:f>OFFSET('Paramétrage '!$Q$1,1,MATCH($J$66,'Paramétrage '!$Q$1:$R$1,0)-1,COUNTA(OFFSET('Paramétrage '!$Q$1,1,MATCH($J$66,'Paramétrage '!$Q$1:$R$1,0)-1,1048575,1)),1)</xm:f>
          </x14:formula1>
          <xm:sqref>K66</xm:sqref>
        </x14:dataValidation>
        <x14:dataValidation type="list" allowBlank="1" showInputMessage="1" showErrorMessage="1" xr:uid="{00000000-0002-0000-0400-000032000000}">
          <x14:formula1>
            <xm:f>OFFSET('Paramétrage '!$Q$1,1,MATCH($J$67,'Paramétrage '!$Q$1:$R$1,0)-1,COUNTA(OFFSET('Paramétrage '!$Q$1,1,MATCH($J$67,'Paramétrage '!$Q$1:$R$1,0)-1,1048575,1)),1)</xm:f>
          </x14:formula1>
          <xm:sqref>K67</xm:sqref>
        </x14:dataValidation>
        <x14:dataValidation type="list" allowBlank="1" showInputMessage="1" showErrorMessage="1" xr:uid="{00000000-0002-0000-0400-000033000000}">
          <x14:formula1>
            <xm:f>OFFSET('Paramétrage '!$Q$1,1,MATCH($J$68,'Paramétrage '!$Q$1:$R$1,0)-1,COUNTA(OFFSET('Paramétrage '!$Q$1,1,MATCH($J$68,'Paramétrage '!$Q$1:$R$1,0)-1,1048575,1)),1)</xm:f>
          </x14:formula1>
          <xm:sqref>K68</xm:sqref>
        </x14:dataValidation>
        <x14:dataValidation type="list" allowBlank="1" showInputMessage="1" showErrorMessage="1" xr:uid="{00000000-0002-0000-0400-000034000000}">
          <x14:formula1>
            <xm:f>OFFSET('Paramétrage '!$Q$1,1,MATCH($J$69,'Paramétrage '!$Q$1:$R$1,0)-1,COUNTA(OFFSET('Paramétrage '!$Q$1,1,MATCH($J$69,'Paramétrage '!$Q$1:$R$1,0)-1,1048575,1)),1)</xm:f>
          </x14:formula1>
          <xm:sqref>K69</xm:sqref>
        </x14:dataValidation>
        <x14:dataValidation type="list" allowBlank="1" showInputMessage="1" showErrorMessage="1" xr:uid="{00000000-0002-0000-0400-000035000000}">
          <x14:formula1>
            <xm:f>OFFSET('Paramétrage '!$Q$1,1,MATCH($J$70,'Paramétrage '!$Q$1:$R$1,0)-1,COUNTA(OFFSET('Paramétrage '!$Q$1,1,MATCH($J$70,'Paramétrage '!$Q$1:$R$1,0)-1,1048575,1)),1)</xm:f>
          </x14:formula1>
          <xm:sqref>K70</xm:sqref>
        </x14:dataValidation>
        <x14:dataValidation type="list" allowBlank="1" showInputMessage="1" showErrorMessage="1" xr:uid="{00000000-0002-0000-0400-000036000000}">
          <x14:formula1>
            <xm:f>OFFSET('Paramétrage '!$Q$1,1,MATCH($J$71,'Paramétrage '!$Q$1:$R$1,0)-1,COUNTA(OFFSET('Paramétrage '!$Q$1,1,MATCH($J$71,'Paramétrage '!$Q$1:$R$1,0)-1,1048575,1)),1)</xm:f>
          </x14:formula1>
          <xm:sqref>K71</xm:sqref>
        </x14:dataValidation>
        <x14:dataValidation type="list" allowBlank="1" showInputMessage="1" showErrorMessage="1" xr:uid="{00000000-0002-0000-0400-000037000000}">
          <x14:formula1>
            <xm:f>OFFSET('Paramétrage '!$Q$1,1,MATCH($J$72,'Paramétrage '!$Q$1:$R$1,0)-1,COUNTA(OFFSET('Paramétrage '!$Q$1,1,MATCH($J$72,'Paramétrage '!$Q$1:$R$1,0)-1,1048575,1)),1)</xm:f>
          </x14:formula1>
          <xm:sqref>K72</xm:sqref>
        </x14:dataValidation>
        <x14:dataValidation type="list" allowBlank="1" showInputMessage="1" showErrorMessage="1" xr:uid="{00000000-0002-0000-0400-000038000000}">
          <x14:formula1>
            <xm:f>OFFSET('Paramétrage '!$Q$1,1,MATCH($J$73,'Paramétrage '!$Q$1:$R$1,0)-1,COUNTA(OFFSET('Paramétrage '!$Q$1,1,MATCH($J$73,'Paramétrage '!$Q$1:$R$1,0)-1,1048575,1)),1)</xm:f>
          </x14:formula1>
          <xm:sqref>K73</xm:sqref>
        </x14:dataValidation>
        <x14:dataValidation type="list" allowBlank="1" showInputMessage="1" showErrorMessage="1" xr:uid="{00000000-0002-0000-0400-000039000000}">
          <x14:formula1>
            <xm:f>OFFSET('Paramétrage '!$Q$1,1,MATCH($J$74,'Paramétrage '!$Q$1:$R$1,0)-1,COUNTA(OFFSET('Paramétrage '!$Q$1,1,MATCH($J$74,'Paramétrage '!$Q$1:$R$1,0)-1,1048575,1)),1)</xm:f>
          </x14:formula1>
          <xm:sqref>K74</xm:sqref>
        </x14:dataValidation>
        <x14:dataValidation type="list" allowBlank="1" showInputMessage="1" showErrorMessage="1" xr:uid="{00000000-0002-0000-0400-00003A000000}">
          <x14:formula1>
            <xm:f>OFFSET('Paramétrage '!$Q$1,1,MATCH($J$75,'Paramétrage '!$Q$1:$R$1,0)-1,COUNTA(OFFSET('Paramétrage '!$Q$1,1,MATCH($J$75,'Paramétrage '!$Q$1:$R$1,0)-1,1048575,1)),1)</xm:f>
          </x14:formula1>
          <xm:sqref>K75</xm:sqref>
        </x14:dataValidation>
        <x14:dataValidation type="list" allowBlank="1" showInputMessage="1" showErrorMessage="1" xr:uid="{00000000-0002-0000-0400-00003B000000}">
          <x14:formula1>
            <xm:f>OFFSET('Paramétrage '!$Q$1,1,MATCH($J$76,'Paramétrage '!$Q$1:$R$1,0)-1,COUNTA(OFFSET('Paramétrage '!$Q$1,1,MATCH($J$76,'Paramétrage '!$Q$1:$R$1,0)-1,1048575,1)),1)</xm:f>
          </x14:formula1>
          <xm:sqref>K76</xm:sqref>
        </x14:dataValidation>
        <x14:dataValidation type="list" allowBlank="1" showInputMessage="1" showErrorMessage="1" xr:uid="{00000000-0002-0000-0400-00003C000000}">
          <x14:formula1>
            <xm:f>OFFSET('Paramétrage '!$Q$1,1,MATCH($J$77,'Paramétrage '!$Q$1:$R$1,0)-1,COUNTA(OFFSET('Paramétrage '!$Q$1,1,MATCH($J$77,'Paramétrage '!$Q$1:$R$1,0)-1,1048575,1)),1)</xm:f>
          </x14:formula1>
          <xm:sqref>K77</xm:sqref>
        </x14:dataValidation>
        <x14:dataValidation type="list" allowBlank="1" showInputMessage="1" showErrorMessage="1" xr:uid="{00000000-0002-0000-0400-00003D000000}">
          <x14:formula1>
            <xm:f>OFFSET('Paramétrage '!$Q$1,1,MATCH($J$78,'Paramétrage '!$Q$1:$R$1,0)-1,COUNTA(OFFSET('Paramétrage '!$Q$1,1,MATCH($J$78,'Paramétrage '!$Q$1:$R$1,0)-1,1048575,1)),1)</xm:f>
          </x14:formula1>
          <xm:sqref>K78</xm:sqref>
        </x14:dataValidation>
        <x14:dataValidation type="list" allowBlank="1" showInputMessage="1" showErrorMessage="1" xr:uid="{00000000-0002-0000-0400-00003E000000}">
          <x14:formula1>
            <xm:f>OFFSET('Paramétrage '!$Q$1,1,MATCH($J$79,'Paramétrage '!$Q$1:$R$1,0)-1,COUNTA(OFFSET('Paramétrage '!$Q$1,1,MATCH($J$79,'Paramétrage '!$Q$1:$R$1,0)-1,1048575,1)),1)</xm:f>
          </x14:formula1>
          <xm:sqref>K79</xm:sqref>
        </x14:dataValidation>
        <x14:dataValidation type="list" allowBlank="1" showInputMessage="1" showErrorMessage="1" xr:uid="{00000000-0002-0000-0400-00003F000000}">
          <x14:formula1>
            <xm:f>OFFSET('Paramétrage '!$Q$1,1,MATCH($J$80,'Paramétrage '!$Q$1:$R$1,0)-1,COUNTA(OFFSET('Paramétrage '!$Q$1,1,MATCH($J$80,'Paramétrage '!$Q$1:$R$1,0)-1,1048575,1)),1)</xm:f>
          </x14:formula1>
          <xm:sqref>K80</xm:sqref>
        </x14:dataValidation>
        <x14:dataValidation type="list" allowBlank="1" showInputMessage="1" showErrorMessage="1" xr:uid="{00000000-0002-0000-0400-000040000000}">
          <x14:formula1>
            <xm:f>OFFSET('Paramétrage '!$Q$1,1,MATCH($J$81,'Paramétrage '!$Q$1:$R$1,0)-1,COUNTA(OFFSET('Paramétrage '!$Q$1,1,MATCH($J$81,'Paramétrage '!$Q$1:$R$1,0)-1,1048575,1)),1)</xm:f>
          </x14:formula1>
          <xm:sqref>K81</xm:sqref>
        </x14:dataValidation>
        <x14:dataValidation type="list" allowBlank="1" showInputMessage="1" showErrorMessage="1" xr:uid="{00000000-0002-0000-0400-000041000000}">
          <x14:formula1>
            <xm:f>OFFSET('Paramétrage '!$Q$1,1,MATCH($J$82,'Paramétrage '!$Q$1:$R$1,0)-1,COUNTA(OFFSET('Paramétrage '!$Q$1,1,MATCH($J$82,'Paramétrage '!$Q$1:$R$1,0)-1,1048575,1)),1)</xm:f>
          </x14:formula1>
          <xm:sqref>K82</xm:sqref>
        </x14:dataValidation>
        <x14:dataValidation type="list" allowBlank="1" showInputMessage="1" showErrorMessage="1" xr:uid="{00000000-0002-0000-0400-000042000000}">
          <x14:formula1>
            <xm:f>OFFSET('Paramétrage '!$Q$1,1,MATCH($J$83,'Paramétrage '!$Q$1:$R$1,0)-1,COUNTA(OFFSET('Paramétrage '!$Q$1,1,MATCH($J$83,'Paramétrage '!$Q$1:$R$1,0)-1,1048575,1)),1)</xm:f>
          </x14:formula1>
          <xm:sqref>K83</xm:sqref>
        </x14:dataValidation>
        <x14:dataValidation type="list" allowBlank="1" showInputMessage="1" showErrorMessage="1" xr:uid="{00000000-0002-0000-0400-000043000000}">
          <x14:formula1>
            <xm:f>OFFSET('Paramétrage '!$Q$1,1,MATCH($J$84,'Paramétrage '!$Q$1:$R$1,0)-1,COUNTA(OFFSET('Paramétrage '!$Q$1,1,MATCH($J$84,'Paramétrage '!$Q$1:$R$1,0)-1,1048575,1)),1)</xm:f>
          </x14:formula1>
          <xm:sqref>K84</xm:sqref>
        </x14:dataValidation>
        <x14:dataValidation type="list" allowBlank="1" showInputMessage="1" showErrorMessage="1" xr:uid="{00000000-0002-0000-0400-000044000000}">
          <x14:formula1>
            <xm:f>OFFSET('Paramétrage '!$Q$1,1,MATCH($J$85,'Paramétrage '!$Q$1:$R$1,0)-1,COUNTA(OFFSET('Paramétrage '!$Q$1,1,MATCH($J$85,'Paramétrage '!$Q$1:$R$1,0)-1,1048575,1)),1)</xm:f>
          </x14:formula1>
          <xm:sqref>K85</xm:sqref>
        </x14:dataValidation>
        <x14:dataValidation type="list" allowBlank="1" showInputMessage="1" showErrorMessage="1" xr:uid="{00000000-0002-0000-0400-000045000000}">
          <x14:formula1>
            <xm:f>OFFSET('Paramétrage '!$Q$1,1,MATCH($J$86,'Paramétrage '!$Q$1:$R$1,0)-1,COUNTA(OFFSET('Paramétrage '!$Q$1,1,MATCH($J$86,'Paramétrage '!$Q$1:$R$1,0)-1,1048575,1)),1)</xm:f>
          </x14:formula1>
          <xm:sqref>K86</xm:sqref>
        </x14:dataValidation>
        <x14:dataValidation type="list" allowBlank="1" showInputMessage="1" showErrorMessage="1" xr:uid="{00000000-0002-0000-0400-000046000000}">
          <x14:formula1>
            <xm:f>OFFSET('Paramétrage '!$Q$1,1,MATCH($J$87,'Paramétrage '!$Q$1:$R$1,0)-1,COUNTA(OFFSET('Paramétrage '!$Q$1,1,MATCH($J$87,'Paramétrage '!$Q$1:$R$1,0)-1,1048575,1)),1)</xm:f>
          </x14:formula1>
          <xm:sqref>K87</xm:sqref>
        </x14:dataValidation>
        <x14:dataValidation type="list" allowBlank="1" showInputMessage="1" showErrorMessage="1" xr:uid="{00000000-0002-0000-0400-000047000000}">
          <x14:formula1>
            <xm:f>OFFSET('Paramétrage '!$Q$1,1,MATCH($J$88,'Paramétrage '!$Q$1:$R$1,0)-1,COUNTA(OFFSET('Paramétrage '!$Q$1,1,MATCH($J$88,'Paramétrage '!$Q$1:$R$1,0)-1,1048575,1)),1)</xm:f>
          </x14:formula1>
          <xm:sqref>K88</xm:sqref>
        </x14:dataValidation>
        <x14:dataValidation type="list" allowBlank="1" showInputMessage="1" showErrorMessage="1" xr:uid="{00000000-0002-0000-0400-000048000000}">
          <x14:formula1>
            <xm:f>OFFSET('Paramétrage '!$Q$1,1,MATCH($J$89,'Paramétrage '!$Q$1:$R$1,0)-1,COUNTA(OFFSET('Paramétrage '!$Q$1,1,MATCH($J$89,'Paramétrage '!$Q$1:$R$1,0)-1,1048575,1)),1)</xm:f>
          </x14:formula1>
          <xm:sqref>K89</xm:sqref>
        </x14:dataValidation>
        <x14:dataValidation type="list" allowBlank="1" showInputMessage="1" showErrorMessage="1" xr:uid="{00000000-0002-0000-0400-000049000000}">
          <x14:formula1>
            <xm:f>OFFSET('Paramétrage '!$Q$1,1,MATCH($J$90,'Paramétrage '!$Q$1:$R$1,0)-1,COUNTA(OFFSET('Paramétrage '!$Q$1,1,MATCH($J$90,'Paramétrage '!$Q$1:$R$1,0)-1,1048575,1)),1)</xm:f>
          </x14:formula1>
          <xm:sqref>K90</xm:sqref>
        </x14:dataValidation>
        <x14:dataValidation type="list" allowBlank="1" showInputMessage="1" showErrorMessage="1" xr:uid="{00000000-0002-0000-0400-00004A000000}">
          <x14:formula1>
            <xm:f>OFFSET('Paramétrage '!$Q$1,1,MATCH($J$91,'Paramétrage '!$Q$1:$R$1,0)-1,COUNTA(OFFSET('Paramétrage '!$Q$1,1,MATCH($J$91,'Paramétrage '!$Q$1:$R$1,0)-1,1048575,1)),1)</xm:f>
          </x14:formula1>
          <xm:sqref>K91</xm:sqref>
        </x14:dataValidation>
        <x14:dataValidation type="list" allowBlank="1" showInputMessage="1" showErrorMessage="1" xr:uid="{00000000-0002-0000-0400-00004B000000}">
          <x14:formula1>
            <xm:f>OFFSET('Paramétrage '!$Q$1,1,MATCH($J$92,'Paramétrage '!$Q$1:$R$1,0)-1,COUNTA(OFFSET('Paramétrage '!$Q$1,1,MATCH($J$92,'Paramétrage '!$Q$1:$R$1,0)-1,1048575,1)),1)</xm:f>
          </x14:formula1>
          <xm:sqref>K92</xm:sqref>
        </x14:dataValidation>
        <x14:dataValidation type="list" allowBlank="1" showInputMessage="1" showErrorMessage="1" xr:uid="{00000000-0002-0000-0400-00004C000000}">
          <x14:formula1>
            <xm:f>OFFSET('Paramétrage '!$Q$1,1,MATCH($J$93,'Paramétrage '!$Q$1:$R$1,0)-1,COUNTA(OFFSET('Paramétrage '!$Q$1,1,MATCH($J$93,'Paramétrage '!$Q$1:$R$1,0)-1,1048575,1)),1)</xm:f>
          </x14:formula1>
          <xm:sqref>K93</xm:sqref>
        </x14:dataValidation>
        <x14:dataValidation type="list" allowBlank="1" showInputMessage="1" showErrorMessage="1" xr:uid="{00000000-0002-0000-0400-00004D000000}">
          <x14:formula1>
            <xm:f>OFFSET('Paramétrage '!$Q$1,1,MATCH($J$94,'Paramétrage '!$Q$1:$R$1,0)-1,COUNTA(OFFSET('Paramétrage '!$Q$1,1,MATCH($J$94,'Paramétrage '!$Q$1:$R$1,0)-1,1048575,1)),1)</xm:f>
          </x14:formula1>
          <xm:sqref>K94</xm:sqref>
        </x14:dataValidation>
        <x14:dataValidation type="list" allowBlank="1" showInputMessage="1" showErrorMessage="1" xr:uid="{00000000-0002-0000-0400-00004E000000}">
          <x14:formula1>
            <xm:f>OFFSET('Paramétrage '!$Q$1,1,MATCH($J$95,'Paramétrage '!$Q$1:$R$1,0)-1,COUNTA(OFFSET('Paramétrage '!$Q$1,1,MATCH($J$95,'Paramétrage '!$Q$1:$R$1,0)-1,1048575,1)),1)</xm:f>
          </x14:formula1>
          <xm:sqref>K95 K97</xm:sqref>
        </x14:dataValidation>
        <x14:dataValidation type="list" allowBlank="1" showInputMessage="1" showErrorMessage="1" xr:uid="{00000000-0002-0000-0400-00004F000000}">
          <x14:formula1>
            <xm:f>OFFSET('Paramétrage '!$Q$1,1,MATCH($J$96,'Paramétrage '!$Q$1:$R$1,0)-1,COUNTA(OFFSET('Paramétrage '!$Q$1,1,MATCH($J$96,'Paramétrage '!$Q$1:$R$1,0)-1,1048575,1)),1)</xm:f>
          </x14:formula1>
          <xm:sqref>K96</xm:sqref>
        </x14:dataValidation>
        <x14:dataValidation type="list" allowBlank="1" showInputMessage="1" showErrorMessage="1" xr:uid="{00000000-0002-0000-0400-000050000000}">
          <x14:formula1>
            <xm:f>OFFSET('Paramétrage '!$Q$1,1,MATCH($J$98,'Paramétrage '!$Q$1:$R$1,0)-1,COUNTA(OFFSET('Paramétrage '!$Q$1,1,MATCH($J$98,'Paramétrage '!$Q$1:$R$1,0)-1,1048575,1)),1)</xm:f>
          </x14:formula1>
          <xm:sqref>K98</xm:sqref>
        </x14:dataValidation>
        <x14:dataValidation type="list" allowBlank="1" showInputMessage="1" showErrorMessage="1" xr:uid="{00000000-0002-0000-0400-000051000000}">
          <x14:formula1>
            <xm:f>OFFSET('Paramétrage '!$Q$1,1,MATCH($J$99,'Paramétrage '!$Q$1:$R$1,0)-1,COUNTA(OFFSET('Paramétrage '!$Q$1,1,MATCH($J$99,'Paramétrage '!$Q$1:$R$1,0)-1,1048575,1)),1)</xm:f>
          </x14:formula1>
          <xm:sqref>K99</xm:sqref>
        </x14:dataValidation>
        <x14:dataValidation type="list" allowBlank="1" showInputMessage="1" showErrorMessage="1" xr:uid="{00000000-0002-0000-0400-000052000000}">
          <x14:formula1>
            <xm:f>OFFSET('Paramétrage '!$Q$1,1,MATCH($J$100,'Paramétrage '!$Q$1:$R$1,0)-1,COUNTA(OFFSET('Paramétrage '!$Q$1,1,MATCH($J$100,'Paramétrage '!$Q$1:$R$1,0)-1,1048575,1)),1)</xm:f>
          </x14:formula1>
          <xm:sqref>K100</xm:sqref>
        </x14:dataValidation>
        <x14:dataValidation type="list" allowBlank="1" showInputMessage="1" showErrorMessage="1" xr:uid="{00000000-0002-0000-0400-000053000000}">
          <x14:formula1>
            <xm:f>OFFSET('Paramétrage '!$Q$1,1,MATCH($J$101,'Paramétrage '!$Q$1:$R$1,0)-1,COUNTA(OFFSET('Paramétrage '!$Q$1,1,MATCH($J$101,'Paramétrage '!$Q$1:$R$1,0)-1,1048575,1)),1)</xm:f>
          </x14:formula1>
          <xm:sqref>K101</xm:sqref>
        </x14:dataValidation>
        <x14:dataValidation type="list" allowBlank="1" showInputMessage="1" showErrorMessage="1" xr:uid="{00000000-0002-0000-0400-000054000000}">
          <x14:formula1>
            <xm:f>OFFSET('Paramétrage '!$Q$1,1,MATCH($J$102,'Paramétrage '!$Q$1:$R$1,0)-1,COUNTA(OFFSET('Paramétrage '!$Q$1,1,MATCH($J$102,'Paramétrage '!$Q$1:$R$1,0)-1,1048575,1)),1)</xm:f>
          </x14:formula1>
          <xm:sqref>K102</xm:sqref>
        </x14:dataValidation>
        <x14:dataValidation type="list" allowBlank="1" showInputMessage="1" showErrorMessage="1" xr:uid="{00000000-0002-0000-0400-000055000000}">
          <x14:formula1>
            <xm:f>OFFSET('Paramétrage '!$Q$1,1,MATCH($J$103,'Paramétrage '!$Q$1:$R$1,0)-1,COUNTA(OFFSET('Paramétrage '!$Q$1,1,MATCH($J$103,'Paramétrage '!$Q$1:$R$1,0)-1,1048575,1)),1)</xm:f>
          </x14:formula1>
          <xm:sqref>K103</xm:sqref>
        </x14:dataValidation>
        <x14:dataValidation type="list" allowBlank="1" showInputMessage="1" showErrorMessage="1" xr:uid="{00000000-0002-0000-0400-000056000000}">
          <x14:formula1>
            <xm:f>OFFSET('Paramétrage '!$Q$1,1,MATCH($J$104,'Paramétrage '!$Q$1:$R$1,0)-1,COUNTA(OFFSET('Paramétrage '!$Q$1,1,MATCH($J$104,'Paramétrage '!$Q$1:$R$1,0)-1,1048575,1)),1)</xm:f>
          </x14:formula1>
          <xm:sqref>K106</xm:sqref>
        </x14:dataValidation>
        <x14:dataValidation type="list" allowBlank="1" showInputMessage="1" showErrorMessage="1" xr:uid="{00000000-0002-0000-0400-000057000000}">
          <x14:formula1>
            <xm:f>OFFSET('Paramétrage '!$Q$1,1,MATCH($J$105,'Paramétrage '!$Q$1:$R$1,0)-1,COUNTA(OFFSET('Paramétrage '!$Q$1,1,MATCH($J$105,'Paramétrage '!$Q$1:$R$1,0)-1,1048575,1)),1)</xm:f>
          </x14:formula1>
          <xm:sqref>K105</xm:sqref>
        </x14:dataValidation>
        <x14:dataValidation type="list" allowBlank="1" showInputMessage="1" showErrorMessage="1" xr:uid="{00000000-0002-0000-0400-000058000000}">
          <x14:formula1>
            <xm:f>OFFSET('Paramétrage '!$Q$1,1,MATCH($J$107,'Paramétrage '!$Q$1:$R$1,0)-1,COUNTA(OFFSET('Paramétrage '!$Q$1,1,MATCH($J$107,'Paramétrage '!$Q$1:$R$1,0)-1,1048575,1)),1)</xm:f>
          </x14:formula1>
          <xm:sqref>K107</xm:sqref>
        </x14:dataValidation>
        <x14:dataValidation type="list" allowBlank="1" showInputMessage="1" showErrorMessage="1" xr:uid="{00000000-0002-0000-0400-000059000000}">
          <x14:formula1>
            <xm:f>OFFSET('Paramétrage '!$Q$1,1,MATCH($J$108,'Paramétrage '!$Q$1:$R$1,0)-1,COUNTA(OFFSET('Paramétrage '!$Q$1,1,MATCH($J$108,'Paramétrage '!$Q$1:$R$1,0)-1,1048575,1)),1)</xm:f>
          </x14:formula1>
          <xm:sqref>K108</xm:sqref>
        </x14:dataValidation>
        <x14:dataValidation type="list" allowBlank="1" showInputMessage="1" showErrorMessage="1" xr:uid="{00000000-0002-0000-0400-00005A000000}">
          <x14:formula1>
            <xm:f>OFFSET('Paramétrage '!$Q$1,1,MATCH($J$109,'Paramétrage '!$Q$1:$R$1,0)-1,COUNTA(OFFSET('Paramétrage '!$Q$1,1,MATCH($J$109,'Paramétrage '!$Q$1:$R$1,0)-1,1048575,1)),1)</xm:f>
          </x14:formula1>
          <xm:sqref>K109</xm:sqref>
        </x14:dataValidation>
        <x14:dataValidation type="list" allowBlank="1" showInputMessage="1" showErrorMessage="1" xr:uid="{00000000-0002-0000-0400-00005B000000}">
          <x14:formula1>
            <xm:f>OFFSET('Paramétrage '!$Q$1,1,MATCH($J$110,'Paramétrage '!$Q$1:$R$1,0)-1,COUNTA(OFFSET('Paramétrage '!$Q$1,1,MATCH($J$110,'Paramétrage '!$Q$1:$R$1,0)-1,1048575,1)),1)</xm:f>
          </x14:formula1>
          <xm:sqref>K110</xm:sqref>
        </x14:dataValidation>
        <x14:dataValidation type="list" allowBlank="1" showInputMessage="1" showErrorMessage="1" xr:uid="{00000000-0002-0000-0400-00005C000000}">
          <x14:formula1>
            <xm:f>OFFSET('Paramétrage '!$Q$1,1,MATCH($J$111,'Paramétrage '!$Q$1:$R$1,0)-1,COUNTA(OFFSET('Paramétrage '!$Q$1,1,MATCH($J$111,'Paramétrage '!$Q$1:$R$1,0)-1,1048575,1)),1)</xm:f>
          </x14:formula1>
          <xm:sqref>K111</xm:sqref>
        </x14:dataValidation>
        <x14:dataValidation type="list" allowBlank="1" showInputMessage="1" showErrorMessage="1" xr:uid="{00000000-0002-0000-0400-00005D000000}">
          <x14:formula1>
            <xm:f>OFFSET('Paramétrage '!$Q$1,1,MATCH($J$112,'Paramétrage '!$Q$1:$R$1,0)-1,COUNTA(OFFSET('Paramétrage '!$Q$1,1,MATCH($J$112,'Paramétrage '!$Q$1:$R$1,0)-1,1048575,1)),1)</xm:f>
          </x14:formula1>
          <xm:sqref>K112</xm:sqref>
        </x14:dataValidation>
        <x14:dataValidation type="list" allowBlank="1" showInputMessage="1" showErrorMessage="1" xr:uid="{00000000-0002-0000-0400-00005E000000}">
          <x14:formula1>
            <xm:f>OFFSET('Paramétrage '!$Q$1,1,MATCH($J$113,'Paramétrage '!$Q$1:$R$1,0)-1,COUNTA(OFFSET('Paramétrage '!$Q$1,1,MATCH($J$113,'Paramétrage '!$Q$1:$R$1,0)-1,1048575,1)),1)</xm:f>
          </x14:formula1>
          <xm:sqref>K113</xm:sqref>
        </x14:dataValidation>
        <x14:dataValidation type="list" allowBlank="1" showInputMessage="1" showErrorMessage="1" xr:uid="{00000000-0002-0000-0400-00005F000000}">
          <x14:formula1>
            <xm:f>OFFSET('Paramétrage '!$Q$1,1,MATCH($J$114,'Paramétrage '!$Q$1:$R$1,0)-1,COUNTA(OFFSET('Paramétrage '!$Q$1,1,MATCH($J$114,'Paramétrage '!$Q$1:$R$1,0)-1,1048575,1)),1)</xm:f>
          </x14:formula1>
          <xm:sqref>K114</xm:sqref>
        </x14:dataValidation>
        <x14:dataValidation type="list" allowBlank="1" showInputMessage="1" showErrorMessage="1" xr:uid="{00000000-0002-0000-0400-000060000000}">
          <x14:formula1>
            <xm:f>OFFSET('Paramétrage '!$Q$1,1,MATCH($J$115,'Paramétrage '!$Q$1:$R$1,0)-1,COUNTA(OFFSET('Paramétrage '!$Q$1,1,MATCH($J$115,'Paramétrage '!$Q$1:$R$1,0)-1,1048575,1)),1)</xm:f>
          </x14:formula1>
          <xm:sqref>K115</xm:sqref>
        </x14:dataValidation>
        <x14:dataValidation type="list" allowBlank="1" showInputMessage="1" showErrorMessage="1" xr:uid="{00000000-0002-0000-0400-000061000000}">
          <x14:formula1>
            <xm:f>OFFSET('Paramétrage '!$Q$1,1,MATCH($J$116,'Paramétrage '!$Q$1:$R$1,0)-1,COUNTA(OFFSET('Paramétrage '!$Q$1,1,MATCH($J$116,'Paramétrage '!$Q$1:$R$1,0)-1,1048575,1)),1)</xm:f>
          </x14:formula1>
          <xm:sqref>K116</xm:sqref>
        </x14:dataValidation>
        <x14:dataValidation type="list" allowBlank="1" showInputMessage="1" showErrorMessage="1" xr:uid="{00000000-0002-0000-0400-000062000000}">
          <x14:formula1>
            <xm:f>OFFSET('Paramétrage '!$Q$1,1,MATCH($J$117,'Paramétrage '!$Q$1:$R$1,0)-1,COUNTA(OFFSET('Paramétrage '!$Q$1,1,MATCH($J$117,'Paramétrage '!$Q$1:$R$1,0)-1,1048575,1)),1)</xm:f>
          </x14:formula1>
          <xm:sqref>K117</xm:sqref>
        </x14:dataValidation>
        <x14:dataValidation type="list" allowBlank="1" showInputMessage="1" showErrorMessage="1" xr:uid="{00000000-0002-0000-0400-000063000000}">
          <x14:formula1>
            <xm:f>OFFSET('Paramétrage '!$Q$1,1,MATCH($J$118,'Paramétrage '!$Q$1:$R$1,0)-1,COUNTA(OFFSET('Paramétrage '!$Q$1,1,MATCH($J$118,'Paramétrage '!$Q$1:$R$1,0)-1,1048575,1)),1)</xm:f>
          </x14:formula1>
          <xm:sqref>K118</xm:sqref>
        </x14:dataValidation>
        <x14:dataValidation type="list" allowBlank="1" showInputMessage="1" showErrorMessage="1" xr:uid="{00000000-0002-0000-0400-000064000000}">
          <x14:formula1>
            <xm:f>OFFSET('Paramétrage '!$Q$1,1,MATCH($J$119,'Paramétrage '!$Q$1:$R$1,0)-1,COUNTA(OFFSET('Paramétrage '!$Q$1,1,MATCH($J$119,'Paramétrage '!$Q$1:$R$1,0)-1,1048575,1)),1)</xm:f>
          </x14:formula1>
          <xm:sqref>K119</xm:sqref>
        </x14:dataValidation>
        <x14:dataValidation type="list" allowBlank="1" showInputMessage="1" showErrorMessage="1" xr:uid="{00000000-0002-0000-0400-000065000000}">
          <x14:formula1>
            <xm:f>OFFSET('Paramétrage '!$Q$1,1,MATCH($J$120,'Paramétrage '!$Q$1:$R$1,0)-1,COUNTA(OFFSET('Paramétrage '!$Q$1,1,MATCH($J$120,'Paramétrage '!$Q$1:$R$1,0)-1,1048575,1)),1)</xm:f>
          </x14:formula1>
          <xm:sqref>K120</xm:sqref>
        </x14:dataValidation>
        <x14:dataValidation type="list" allowBlank="1" showInputMessage="1" showErrorMessage="1" xr:uid="{00000000-0002-0000-0400-000066000000}">
          <x14:formula1>
            <xm:f>OFFSET('Paramétrage '!$Q$1,1,MATCH($J$121,'Paramétrage '!$Q$1:$R$1,0)-1,COUNTA(OFFSET('Paramétrage '!$Q$1,1,MATCH($J$121,'Paramétrage '!$Q$1:$R$1,0)-1,1048575,1)),1)</xm:f>
          </x14:formula1>
          <xm:sqref>K121</xm:sqref>
        </x14:dataValidation>
        <x14:dataValidation type="list" allowBlank="1" showInputMessage="1" showErrorMessage="1" xr:uid="{00000000-0002-0000-0400-000067000000}">
          <x14:formula1>
            <xm:f>OFFSET('Paramétrage '!$Q$1,1,MATCH($J$122,'Paramétrage '!$Q$1:$R$1,0)-1,COUNTA(OFFSET('Paramétrage '!$Q$1,1,MATCH($J$122,'Paramétrage '!$Q$1:$R$1,0)-1,1048575,1)),1)</xm:f>
          </x14:formula1>
          <xm:sqref>K122</xm:sqref>
        </x14:dataValidation>
        <x14:dataValidation type="list" allowBlank="1" showInputMessage="1" showErrorMessage="1" xr:uid="{00000000-0002-0000-0400-000068000000}">
          <x14:formula1>
            <xm:f>OFFSET('Paramétrage '!$Q$1,1,MATCH($J$123,'Paramétrage '!$Q$1:$R$1,0)-1,COUNTA(OFFSET('Paramétrage '!$Q$1,1,MATCH($J$123,'Paramétrage '!$Q$1:$R$1,0)-1,1048575,1)),1)</xm:f>
          </x14:formula1>
          <xm:sqref>K123</xm:sqref>
        </x14:dataValidation>
        <x14:dataValidation type="list" allowBlank="1" showInputMessage="1" showErrorMessage="1" xr:uid="{00000000-0002-0000-0400-000069000000}">
          <x14:formula1>
            <xm:f>OFFSET('Paramétrage '!$Q$1,1,MATCH($J$124,'Paramétrage '!$Q$1:$R$1,0)-1,COUNTA(OFFSET('Paramétrage '!$Q$1,1,MATCH($J$124,'Paramétrage '!$Q$1:$R$1,0)-1,1048575,1)),1)</xm:f>
          </x14:formula1>
          <xm:sqref>K124</xm:sqref>
        </x14:dataValidation>
        <x14:dataValidation type="list" allowBlank="1" showInputMessage="1" showErrorMessage="1" xr:uid="{00000000-0002-0000-0400-00006A000000}">
          <x14:formula1>
            <xm:f>OFFSET('Paramétrage '!$Q$1,1,MATCH($J$125,'Paramétrage '!$Q$1:$R$1,0)-1,COUNTA(OFFSET('Paramétrage '!$Q$1,1,MATCH($J$125,'Paramétrage '!$Q$1:$R$1,0)-1,1048575,1)),1)</xm:f>
          </x14:formula1>
          <xm:sqref>K125</xm:sqref>
        </x14:dataValidation>
        <x14:dataValidation type="list" allowBlank="1" showInputMessage="1" showErrorMessage="1" xr:uid="{00000000-0002-0000-0400-00006B000000}">
          <x14:formula1>
            <xm:f>OFFSET('Paramétrage '!$Q$1,1,MATCH($J$126,'Paramétrage '!$Q$1:$R$1,0)-1,COUNTA(OFFSET('Paramétrage '!$Q$1,1,MATCH($J$126,'Paramétrage '!$Q$1:$R$1,0)-1,1048575,1)),1)</xm:f>
          </x14:formula1>
          <xm:sqref>K126</xm:sqref>
        </x14:dataValidation>
        <x14:dataValidation type="list" allowBlank="1" showInputMessage="1" showErrorMessage="1" xr:uid="{00000000-0002-0000-0400-00006C000000}">
          <x14:formula1>
            <xm:f>OFFSET('Paramétrage '!$Q$1,1,MATCH($J$127,'Paramétrage '!$Q$1:$R$1,0)-1,COUNTA(OFFSET('Paramétrage '!$Q$1,1,MATCH($J$127,'Paramétrage '!$Q$1:$R$1,0)-1,1048575,1)),1)</xm:f>
          </x14:formula1>
          <xm:sqref>K127</xm:sqref>
        </x14:dataValidation>
        <x14:dataValidation type="list" allowBlank="1" showInputMessage="1" showErrorMessage="1" xr:uid="{00000000-0002-0000-0400-00006D000000}">
          <x14:formula1>
            <xm:f>OFFSET('Paramétrage '!$Q$1,1,MATCH($J$128,'Paramétrage '!$Q$1:$R$1,0)-1,COUNTA(OFFSET('Paramétrage '!$Q$1,1,MATCH($J$128,'Paramétrage '!$Q$1:$R$1,0)-1,1048575,1)),1)</xm:f>
          </x14:formula1>
          <xm:sqref>K128</xm:sqref>
        </x14:dataValidation>
        <x14:dataValidation type="list" allowBlank="1" showInputMessage="1" showErrorMessage="1" xr:uid="{00000000-0002-0000-0400-00006E000000}">
          <x14:formula1>
            <xm:f>OFFSET('Paramétrage '!$Q$1,1,MATCH($J$129,'Paramétrage '!$Q$1:$R$1,0)-1,COUNTA(OFFSET('Paramétrage '!$Q$1,1,MATCH($J$129,'Paramétrage '!$Q$1:$R$1,0)-1,1048575,1)),1)</xm:f>
          </x14:formula1>
          <xm:sqref>K129</xm:sqref>
        </x14:dataValidation>
        <x14:dataValidation type="list" allowBlank="1" showInputMessage="1" showErrorMessage="1" xr:uid="{00000000-0002-0000-0400-00006F000000}">
          <x14:formula1>
            <xm:f>OFFSET('Paramétrage '!$Q$1,1,MATCH($J$130,'Paramétrage '!$Q$1:$R$1,0)-1,COUNTA(OFFSET('Paramétrage '!$Q$1,1,MATCH($J$130,'Paramétrage '!$Q$1:$R$1,0)-1,1048575,1)),1)</xm:f>
          </x14:formula1>
          <xm:sqref>K130</xm:sqref>
        </x14:dataValidation>
        <x14:dataValidation type="list" allowBlank="1" showInputMessage="1" showErrorMessage="1" xr:uid="{00000000-0002-0000-0400-000070000000}">
          <x14:formula1>
            <xm:f>OFFSET('Paramétrage '!$Q$1,1,MATCH($J$131,'Paramétrage '!$Q$1:$R$1,0)-1,COUNTA(OFFSET('Paramétrage '!$Q$1,1,MATCH($J$131,'Paramétrage '!$Q$1:$R$1,0)-1,1048575,1)),1)</xm:f>
          </x14:formula1>
          <xm:sqref>K131</xm:sqref>
        </x14:dataValidation>
        <x14:dataValidation type="list" allowBlank="1" showInputMessage="1" showErrorMessage="1" xr:uid="{00000000-0002-0000-0400-000071000000}">
          <x14:formula1>
            <xm:f>OFFSET('Paramétrage '!$Q$1,1,MATCH($J$132,'Paramétrage '!$Q$1:$R$1,0)-1,COUNTA(OFFSET('Paramétrage '!$Q$1,1,MATCH($J$132,'Paramétrage '!$Q$1:$R$1,0)-1,1048575,1)),1)</xm:f>
          </x14:formula1>
          <xm:sqref>K132</xm:sqref>
        </x14:dataValidation>
        <x14:dataValidation type="list" allowBlank="1" showInputMessage="1" showErrorMessage="1" xr:uid="{00000000-0002-0000-0400-000072000000}">
          <x14:formula1>
            <xm:f>OFFSET('Paramétrage '!$Q$1,1,MATCH($J$133,'Paramétrage '!$Q$1:$R$1,0)-1,COUNTA(OFFSET('Paramétrage '!$Q$1,1,MATCH($J$133,'Paramétrage '!$Q$1:$R$1,0)-1,1048575,1)),1)</xm:f>
          </x14:formula1>
          <xm:sqref>K133</xm:sqref>
        </x14:dataValidation>
        <x14:dataValidation type="list" allowBlank="1" showInputMessage="1" showErrorMessage="1" xr:uid="{00000000-0002-0000-0400-000073000000}">
          <x14:formula1>
            <xm:f>OFFSET('Paramétrage '!$Q$1,1,MATCH($J$134,'Paramétrage '!$Q$1:$R$1,0)-1,COUNTA(OFFSET('Paramétrage '!$Q$1,1,MATCH($J$134,'Paramétrage '!$Q$1:$R$1,0)-1,1048575,1)),1)</xm:f>
          </x14:formula1>
          <xm:sqref>K134</xm:sqref>
        </x14:dataValidation>
        <x14:dataValidation type="list" allowBlank="1" showInputMessage="1" showErrorMessage="1" xr:uid="{00000000-0002-0000-0400-000074000000}">
          <x14:formula1>
            <xm:f>OFFSET('Paramétrage '!$Q$1,1,MATCH($J$135,'Paramétrage '!$Q$1:$R$1,0)-1,COUNTA(OFFSET('Paramétrage '!$Q$1,1,MATCH($J$135,'Paramétrage '!$Q$1:$R$1,0)-1,1048575,1)),1)</xm:f>
          </x14:formula1>
          <xm:sqref>K135</xm:sqref>
        </x14:dataValidation>
        <x14:dataValidation type="list" allowBlank="1" showInputMessage="1" showErrorMessage="1" xr:uid="{00000000-0002-0000-0400-000075000000}">
          <x14:formula1>
            <xm:f>OFFSET('Paramétrage '!$Q$1,1,MATCH($J$136,'Paramétrage '!$Q$1:$R$1,0)-1,COUNTA(OFFSET('Paramétrage '!$Q$1,1,MATCH($J$136,'Paramétrage '!$Q$1:$R$1,0)-1,1048575,1)),1)</xm:f>
          </x14:formula1>
          <xm:sqref>K136</xm:sqref>
        </x14:dataValidation>
        <x14:dataValidation type="list" allowBlank="1" showInputMessage="1" showErrorMessage="1" xr:uid="{00000000-0002-0000-0400-000076000000}">
          <x14:formula1>
            <xm:f>OFFSET('Paramétrage '!$Q$1,1,MATCH($J$137,'Paramétrage '!$Q$1:$R$1,0)-1,COUNTA(OFFSET('Paramétrage '!$Q$1,1,MATCH($J$137,'Paramétrage '!$Q$1:$R$1,0)-1,1048575,1)),1)</xm:f>
          </x14:formula1>
          <xm:sqref>K137</xm:sqref>
        </x14:dataValidation>
        <x14:dataValidation type="list" allowBlank="1" showInputMessage="1" showErrorMessage="1" xr:uid="{00000000-0002-0000-0400-000077000000}">
          <x14:formula1>
            <xm:f>OFFSET('Paramétrage '!$Q$1,1,MATCH($J$138,'Paramétrage '!$Q$1:$R$1,0)-1,COUNTA(OFFSET('Paramétrage '!$Q$1,1,MATCH($J$138,'Paramétrage '!$Q$1:$R$1,0)-1,1048575,1)),1)</xm:f>
          </x14:formula1>
          <xm:sqref>K138</xm:sqref>
        </x14:dataValidation>
        <x14:dataValidation type="list" allowBlank="1" showInputMessage="1" showErrorMessage="1" xr:uid="{00000000-0002-0000-0400-000078000000}">
          <x14:formula1>
            <xm:f>OFFSET('Paramétrage '!$Q$1,1,MATCH($J$139,'Paramétrage '!$Q$1:$R$1,0)-1,COUNTA(OFFSET('Paramétrage '!$Q$1,1,MATCH($J$139,'Paramétrage '!$Q$1:$R$1,0)-1,1048575,1)),1)</xm:f>
          </x14:formula1>
          <xm:sqref>K139</xm:sqref>
        </x14:dataValidation>
        <x14:dataValidation type="list" allowBlank="1" showInputMessage="1" showErrorMessage="1" xr:uid="{00000000-0002-0000-0400-000079000000}">
          <x14:formula1>
            <xm:f>OFFSET('Paramétrage '!$Q$1,1,MATCH($J$140,'Paramétrage '!$Q$1:$R$1,0)-1,COUNTA(OFFSET('Paramétrage '!$Q$1,1,MATCH($J$140,'Paramétrage '!$Q$1:$R$1,0)-1,1048575,1)),1)</xm:f>
          </x14:formula1>
          <xm:sqref>K140</xm:sqref>
        </x14:dataValidation>
        <x14:dataValidation type="list" allowBlank="1" showInputMessage="1" showErrorMessage="1" xr:uid="{00000000-0002-0000-0400-00007A000000}">
          <x14:formula1>
            <xm:f>OFFSET('Paramétrage '!$Q$1,1,MATCH($J$141,'Paramétrage '!$Q$1:$R$1,0)-1,COUNTA(OFFSET('Paramétrage '!$Q$1,1,MATCH($J$141,'Paramétrage '!$Q$1:$R$1,0)-1,1048575,1)),1)</xm:f>
          </x14:formula1>
          <xm:sqref>K141</xm:sqref>
        </x14:dataValidation>
        <x14:dataValidation type="list" allowBlank="1" showInputMessage="1" showErrorMessage="1" xr:uid="{00000000-0002-0000-0400-00007B000000}">
          <x14:formula1>
            <xm:f>OFFSET('Paramétrage '!$Q$1,1,MATCH($J$142,'Paramétrage '!$Q$1:$R$1,0)-1,COUNTA(OFFSET('Paramétrage '!$Q$1,1,MATCH($J$142,'Paramétrage '!$Q$1:$R$1,0)-1,1048575,1)),1)</xm:f>
          </x14:formula1>
          <xm:sqref>K142</xm:sqref>
        </x14:dataValidation>
        <x14:dataValidation type="list" allowBlank="1" showInputMessage="1" showErrorMessage="1" xr:uid="{00000000-0002-0000-0400-00007C000000}">
          <x14:formula1>
            <xm:f>OFFSET('Paramétrage '!$Q$1,1,MATCH($J$143,'Paramétrage '!$Q$1:$R$1,0)-1,COUNTA(OFFSET('Paramétrage '!$Q$1,1,MATCH($J$143,'Paramétrage '!$Q$1:$R$1,0)-1,1048575,1)),1)</xm:f>
          </x14:formula1>
          <xm:sqref>K143</xm:sqref>
        </x14:dataValidation>
        <x14:dataValidation type="list" allowBlank="1" showInputMessage="1" showErrorMessage="1" xr:uid="{00000000-0002-0000-0400-00007D000000}">
          <x14:formula1>
            <xm:f>OFFSET('Paramétrage '!$Q$1,1,MATCH($J$144,'Paramétrage '!$Q$1:$R$1,0)-1,COUNTA(OFFSET('Paramétrage '!$Q$1,1,MATCH($J$144,'Paramétrage '!$Q$1:$R$1,0)-1,1048575,1)),1)</xm:f>
          </x14:formula1>
          <xm:sqref>K144</xm:sqref>
        </x14:dataValidation>
        <x14:dataValidation type="list" allowBlank="1" showInputMessage="1" showErrorMessage="1" xr:uid="{00000000-0002-0000-0400-00007E000000}">
          <x14:formula1>
            <xm:f>OFFSET('Paramétrage '!$Q$1,1,MATCH($J$145,'Paramétrage '!$Q$1:$R$1,0)-1,COUNTA(OFFSET('Paramétrage '!$Q$1,1,MATCH($J$145,'Paramétrage '!$Q$1:$R$1,0)-1,1048575,1)),1)</xm:f>
          </x14:formula1>
          <xm:sqref>K145</xm:sqref>
        </x14:dataValidation>
        <x14:dataValidation type="list" allowBlank="1" showInputMessage="1" showErrorMessage="1" xr:uid="{00000000-0002-0000-0400-00007F000000}">
          <x14:formula1>
            <xm:f>OFFSET('Paramétrage '!$Q$1,1,MATCH($J$146,'Paramétrage '!$Q$1:$R$1,0)-1,COUNTA(OFFSET('Paramétrage '!$Q$1,1,MATCH($J$146,'Paramétrage '!$Q$1:$R$1,0)-1,1048575,1)),1)</xm:f>
          </x14:formula1>
          <xm:sqref>K146</xm:sqref>
        </x14:dataValidation>
        <x14:dataValidation type="list" allowBlank="1" showInputMessage="1" showErrorMessage="1" xr:uid="{00000000-0002-0000-0400-000080000000}">
          <x14:formula1>
            <xm:f>OFFSET('Paramétrage '!$Q$1,1,MATCH($J$147,'Paramétrage '!$Q$1:$R$1,0)-1,COUNTA(OFFSET('Paramétrage '!$Q$1,1,MATCH($J$147,'Paramétrage '!$Q$1:$R$1,0)-1,1048575,1)),1)</xm:f>
          </x14:formula1>
          <xm:sqref>K147</xm:sqref>
        </x14:dataValidation>
        <x14:dataValidation type="list" allowBlank="1" showInputMessage="1" showErrorMessage="1" xr:uid="{00000000-0002-0000-0400-000081000000}">
          <x14:formula1>
            <xm:f>OFFSET('Paramétrage '!$Q$1,1,MATCH($J$148,'Paramétrage '!$Q$1:$R$1,0)-1,COUNTA(OFFSET('Paramétrage '!$Q$1,1,MATCH($J$148,'Paramétrage '!$Q$1:$R$1,0)-1,1048575,1)),1)</xm:f>
          </x14:formula1>
          <xm:sqref>K148</xm:sqref>
        </x14:dataValidation>
        <x14:dataValidation type="list" allowBlank="1" showInputMessage="1" showErrorMessage="1" xr:uid="{00000000-0002-0000-0400-000082000000}">
          <x14:formula1>
            <xm:f>OFFSET('Paramétrage '!$Q$1,1,MATCH($J$149,'Paramétrage '!$Q$1:$R$1,0)-1,COUNTA(OFFSET('Paramétrage '!$Q$1,1,MATCH($J$149,'Paramétrage '!$Q$1:$R$1,0)-1,1048575,1)),1)</xm:f>
          </x14:formula1>
          <xm:sqref>K149</xm:sqref>
        </x14:dataValidation>
        <x14:dataValidation type="list" allowBlank="1" showInputMessage="1" showErrorMessage="1" xr:uid="{00000000-0002-0000-0400-000083000000}">
          <x14:formula1>
            <xm:f>OFFSET('Paramétrage '!$Q$1,1,MATCH($J$150,'Paramétrage '!$Q$1:$R$1,0)-1,COUNTA(OFFSET('Paramétrage '!$Q$1,1,MATCH($J$150,'Paramétrage '!$Q$1:$R$1,0)-1,1048575,1)),1)</xm:f>
          </x14:formula1>
          <xm:sqref>K150</xm:sqref>
        </x14:dataValidation>
        <x14:dataValidation type="list" allowBlank="1" showInputMessage="1" showErrorMessage="1" xr:uid="{00000000-0002-0000-0400-000084000000}">
          <x14:formula1>
            <xm:f>OFFSET('Paramétrage '!$Q$1,1,MATCH($J$151,'Paramétrage '!$Q$1:$R$1,0)-1,COUNTA(OFFSET('Paramétrage '!$Q$1,1,MATCH($J$151,'Paramétrage '!$Q$1:$R$1,0)-1,1048575,1)),1)</xm:f>
          </x14:formula1>
          <xm:sqref>K151</xm:sqref>
        </x14:dataValidation>
        <x14:dataValidation type="list" allowBlank="1" showInputMessage="1" showErrorMessage="1" xr:uid="{00000000-0002-0000-0400-000085000000}">
          <x14:formula1>
            <xm:f>OFFSET('Paramétrage '!$Q$1,1,MATCH($J$152,'Paramétrage '!$Q$1:$R$1,0)-1,COUNTA(OFFSET('Paramétrage '!$Q$1,1,MATCH($J$152,'Paramétrage '!$Q$1:$R$1,0)-1,1048575,1)),1)</xm:f>
          </x14:formula1>
          <xm:sqref>K152</xm:sqref>
        </x14:dataValidation>
        <x14:dataValidation type="list" allowBlank="1" showInputMessage="1" showErrorMessage="1" xr:uid="{00000000-0002-0000-0400-000086000000}">
          <x14:formula1>
            <xm:f>OFFSET('Paramétrage '!$Q$1,1,MATCH($J$153,'Paramétrage '!$Q$1:$R$1,0)-1,COUNTA(OFFSET('Paramétrage '!$Q$1,1,MATCH($J$153,'Paramétrage '!$Q$1:$R$1,0)-1,1048575,1)),1)</xm:f>
          </x14:formula1>
          <xm:sqref>K153</xm:sqref>
        </x14:dataValidation>
        <x14:dataValidation type="list" allowBlank="1" showInputMessage="1" showErrorMessage="1" xr:uid="{00000000-0002-0000-0400-000087000000}">
          <x14:formula1>
            <xm:f>OFFSET('Paramétrage '!$Q$1,1,MATCH($J$154,'Paramétrage '!$Q$1:$R$1,0)-1,COUNTA(OFFSET('Paramétrage '!$Q$1,1,MATCH($J$154,'Paramétrage '!$Q$1:$R$1,0)-1,1048575,1)),1)</xm:f>
          </x14:formula1>
          <xm:sqref>K154</xm:sqref>
        </x14:dataValidation>
        <x14:dataValidation type="list" allowBlank="1" showInputMessage="1" showErrorMessage="1" xr:uid="{00000000-0002-0000-0400-000088000000}">
          <x14:formula1>
            <xm:f>OFFSET('Paramétrage '!$Q$1,1,MATCH($J$155,'Paramétrage '!$Q$1:$R$1,0)-1,COUNTA(OFFSET('Paramétrage '!$Q$1,1,MATCH($J$155,'Paramétrage '!$Q$1:$R$1,0)-1,1048575,1)),1)</xm:f>
          </x14:formula1>
          <xm:sqref>K155</xm:sqref>
        </x14:dataValidation>
        <x14:dataValidation type="list" allowBlank="1" showInputMessage="1" showErrorMessage="1" xr:uid="{00000000-0002-0000-0400-000089000000}">
          <x14:formula1>
            <xm:f>OFFSET('Paramétrage '!$Q$1,1,MATCH($J$156,'Paramétrage '!$Q$1:$R$1,0)-1,COUNTA(OFFSET('Paramétrage '!$Q$1,1,MATCH($J$156,'Paramétrage '!$Q$1:$R$1,0)-1,1048575,1)),1)</xm:f>
          </x14:formula1>
          <xm:sqref>K156</xm:sqref>
        </x14:dataValidation>
        <x14:dataValidation type="list" allowBlank="1" showInputMessage="1" showErrorMessage="1" xr:uid="{00000000-0002-0000-0400-00008A000000}">
          <x14:formula1>
            <xm:f>OFFSET('Paramétrage '!$Q$1,1,MATCH($J$157,'Paramétrage '!$Q$1:$R$1,0)-1,COUNTA(OFFSET('Paramétrage '!$Q$1,1,MATCH($J$157,'Paramétrage '!$Q$1:$R$1,0)-1,1048575,1)),1)</xm:f>
          </x14:formula1>
          <xm:sqref>K157</xm:sqref>
        </x14:dataValidation>
        <x14:dataValidation type="list" allowBlank="1" showInputMessage="1" showErrorMessage="1" xr:uid="{00000000-0002-0000-0400-00008B000000}">
          <x14:formula1>
            <xm:f>OFFSET('Paramétrage '!$Q$1,1,MATCH($J$158,'Paramétrage '!$Q$1:$R$1,0)-1,COUNTA(OFFSET('Paramétrage '!$Q$1,1,MATCH($J$158,'Paramétrage '!$Q$1:$R$1,0)-1,1048575,1)),1)</xm:f>
          </x14:formula1>
          <xm:sqref>K158</xm:sqref>
        </x14:dataValidation>
        <x14:dataValidation type="list" allowBlank="1" showInputMessage="1" showErrorMessage="1" xr:uid="{00000000-0002-0000-0400-00008C000000}">
          <x14:formula1>
            <xm:f>OFFSET('Paramétrage '!$Q$1,1,MATCH($J$159,'Paramétrage '!$Q$1:$R$1,0)-1,COUNTA(OFFSET('Paramétrage '!$Q$1,1,MATCH($J$159,'Paramétrage '!$Q$1:$R$1,0)-1,1048575,1)),1)</xm:f>
          </x14:formula1>
          <xm:sqref>K159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E1:R306"/>
  <sheetViews>
    <sheetView topLeftCell="E1" workbookViewId="0">
      <selection activeCell="Q1" sqref="Q1:R1048576"/>
    </sheetView>
  </sheetViews>
  <sheetFormatPr baseColWidth="10" defaultRowHeight="12.75" x14ac:dyDescent="0.2"/>
  <sheetData>
    <row r="1" spans="5:18" x14ac:dyDescent="0.2">
      <c r="E1" t="s">
        <v>507</v>
      </c>
      <c r="F1" t="s">
        <v>508</v>
      </c>
      <c r="K1" t="s">
        <v>509</v>
      </c>
      <c r="M1" s="62" t="s">
        <v>512</v>
      </c>
      <c r="N1" s="62" t="s">
        <v>550</v>
      </c>
      <c r="O1" s="62"/>
      <c r="Q1" s="62" t="s">
        <v>551</v>
      </c>
      <c r="R1" s="62" t="s">
        <v>552</v>
      </c>
    </row>
    <row r="2" spans="5:18" x14ac:dyDescent="0.2">
      <c r="E2" t="s">
        <v>318</v>
      </c>
      <c r="F2" t="s">
        <v>471</v>
      </c>
      <c r="K2" t="s">
        <v>510</v>
      </c>
      <c r="M2" s="60" t="s">
        <v>513</v>
      </c>
      <c r="N2" s="60" t="s">
        <v>553</v>
      </c>
      <c r="O2" s="63"/>
      <c r="Q2" s="60" t="s">
        <v>569</v>
      </c>
      <c r="R2" s="60" t="s">
        <v>608</v>
      </c>
    </row>
    <row r="3" spans="5:18" x14ac:dyDescent="0.2">
      <c r="E3" t="s">
        <v>319</v>
      </c>
      <c r="F3" t="s">
        <v>472</v>
      </c>
      <c r="K3" t="s">
        <v>511</v>
      </c>
      <c r="M3" s="61" t="s">
        <v>514</v>
      </c>
      <c r="N3" s="61" t="s">
        <v>514</v>
      </c>
      <c r="O3" s="64"/>
      <c r="Q3" s="61" t="s">
        <v>570</v>
      </c>
      <c r="R3" s="61" t="s">
        <v>570</v>
      </c>
    </row>
    <row r="4" spans="5:18" x14ac:dyDescent="0.2">
      <c r="E4" t="s">
        <v>320</v>
      </c>
      <c r="F4" t="s">
        <v>473</v>
      </c>
      <c r="M4" s="60" t="s">
        <v>515</v>
      </c>
      <c r="N4" s="60" t="s">
        <v>554</v>
      </c>
      <c r="O4" s="63"/>
      <c r="Q4" s="60" t="s">
        <v>571</v>
      </c>
      <c r="R4" s="60" t="s">
        <v>571</v>
      </c>
    </row>
    <row r="5" spans="5:18" x14ac:dyDescent="0.2">
      <c r="E5" t="s">
        <v>321</v>
      </c>
      <c r="F5" t="s">
        <v>474</v>
      </c>
      <c r="M5" s="61" t="s">
        <v>516</v>
      </c>
      <c r="N5" s="61" t="s">
        <v>555</v>
      </c>
      <c r="O5" s="64"/>
      <c r="Q5" s="61" t="s">
        <v>572</v>
      </c>
      <c r="R5" s="61" t="s">
        <v>572</v>
      </c>
    </row>
    <row r="6" spans="5:18" x14ac:dyDescent="0.2">
      <c r="E6" t="s">
        <v>322</v>
      </c>
      <c r="F6" t="s">
        <v>475</v>
      </c>
      <c r="M6" s="60" t="s">
        <v>517</v>
      </c>
      <c r="N6" s="60" t="s">
        <v>517</v>
      </c>
      <c r="O6" s="63"/>
      <c r="Q6" s="60" t="s">
        <v>573</v>
      </c>
      <c r="R6" s="60" t="s">
        <v>573</v>
      </c>
    </row>
    <row r="7" spans="5:18" x14ac:dyDescent="0.2">
      <c r="E7" t="s">
        <v>323</v>
      </c>
      <c r="F7" t="s">
        <v>476</v>
      </c>
      <c r="M7" s="61" t="s">
        <v>518</v>
      </c>
      <c r="N7" s="61" t="s">
        <v>518</v>
      </c>
      <c r="O7" s="64"/>
      <c r="Q7" s="61" t="s">
        <v>574</v>
      </c>
      <c r="R7" s="61" t="s">
        <v>574</v>
      </c>
    </row>
    <row r="8" spans="5:18" x14ac:dyDescent="0.2">
      <c r="E8" t="s">
        <v>324</v>
      </c>
      <c r="F8" t="s">
        <v>477</v>
      </c>
      <c r="M8" s="60" t="s">
        <v>519</v>
      </c>
      <c r="N8" s="60" t="s">
        <v>519</v>
      </c>
      <c r="O8" s="63"/>
      <c r="Q8" s="60" t="s">
        <v>575</v>
      </c>
      <c r="R8" s="60" t="s">
        <v>575</v>
      </c>
    </row>
    <row r="9" spans="5:18" x14ac:dyDescent="0.2">
      <c r="E9" t="s">
        <v>325</v>
      </c>
      <c r="F9" t="s">
        <v>478</v>
      </c>
      <c r="M9" s="61" t="s">
        <v>520</v>
      </c>
      <c r="N9" s="61" t="s">
        <v>520</v>
      </c>
      <c r="O9" s="64"/>
      <c r="Q9" s="61" t="s">
        <v>576</v>
      </c>
      <c r="R9" s="61" t="s">
        <v>576</v>
      </c>
    </row>
    <row r="10" spans="5:18" x14ac:dyDescent="0.2">
      <c r="E10" t="s">
        <v>326</v>
      </c>
      <c r="F10" t="s">
        <v>479</v>
      </c>
      <c r="M10" s="60" t="s">
        <v>521</v>
      </c>
      <c r="N10" s="60" t="s">
        <v>521</v>
      </c>
      <c r="O10" s="63"/>
      <c r="Q10" s="60" t="s">
        <v>577</v>
      </c>
      <c r="R10" s="60" t="s">
        <v>577</v>
      </c>
    </row>
    <row r="11" spans="5:18" x14ac:dyDescent="0.2">
      <c r="E11" t="s">
        <v>327</v>
      </c>
      <c r="F11" t="s">
        <v>480</v>
      </c>
      <c r="M11" s="61" t="s">
        <v>522</v>
      </c>
      <c r="N11" s="61" t="s">
        <v>522</v>
      </c>
      <c r="O11" s="64"/>
      <c r="Q11" s="61" t="s">
        <v>578</v>
      </c>
      <c r="R11" s="61" t="s">
        <v>578</v>
      </c>
    </row>
    <row r="12" spans="5:18" x14ac:dyDescent="0.2">
      <c r="E12" t="s">
        <v>328</v>
      </c>
      <c r="F12" t="s">
        <v>481</v>
      </c>
      <c r="M12" s="60" t="s">
        <v>523</v>
      </c>
      <c r="N12" s="60" t="s">
        <v>523</v>
      </c>
      <c r="O12" s="63"/>
      <c r="Q12" s="60" t="s">
        <v>579</v>
      </c>
      <c r="R12" s="60" t="s">
        <v>579</v>
      </c>
    </row>
    <row r="13" spans="5:18" x14ac:dyDescent="0.2">
      <c r="E13" t="s">
        <v>329</v>
      </c>
      <c r="F13" t="s">
        <v>482</v>
      </c>
      <c r="M13" s="61" t="s">
        <v>524</v>
      </c>
      <c r="N13" s="61" t="s">
        <v>524</v>
      </c>
      <c r="O13" s="64"/>
      <c r="Q13" s="61" t="s">
        <v>580</v>
      </c>
      <c r="R13" s="61" t="s">
        <v>580</v>
      </c>
    </row>
    <row r="14" spans="5:18" x14ac:dyDescent="0.2">
      <c r="E14" t="s">
        <v>330</v>
      </c>
      <c r="F14" t="s">
        <v>483</v>
      </c>
      <c r="M14" s="60" t="s">
        <v>525</v>
      </c>
      <c r="N14" s="60" t="s">
        <v>525</v>
      </c>
      <c r="O14" s="63"/>
      <c r="Q14" s="60" t="s">
        <v>581</v>
      </c>
      <c r="R14" s="60" t="s">
        <v>581</v>
      </c>
    </row>
    <row r="15" spans="5:18" x14ac:dyDescent="0.2">
      <c r="E15" t="s">
        <v>331</v>
      </c>
      <c r="F15" t="s">
        <v>484</v>
      </c>
      <c r="M15" s="61" t="s">
        <v>526</v>
      </c>
      <c r="N15" s="61" t="s">
        <v>526</v>
      </c>
      <c r="O15" s="64"/>
      <c r="Q15" s="61" t="s">
        <v>582</v>
      </c>
      <c r="R15" s="61" t="s">
        <v>582</v>
      </c>
    </row>
    <row r="16" spans="5:18" x14ac:dyDescent="0.2">
      <c r="E16" t="s">
        <v>332</v>
      </c>
      <c r="F16" t="s">
        <v>338</v>
      </c>
      <c r="M16" s="60" t="s">
        <v>527</v>
      </c>
      <c r="N16" s="60" t="s">
        <v>527</v>
      </c>
      <c r="O16" s="63"/>
      <c r="Q16" s="60" t="s">
        <v>583</v>
      </c>
      <c r="R16" s="60" t="s">
        <v>583</v>
      </c>
    </row>
    <row r="17" spans="5:18" x14ac:dyDescent="0.2">
      <c r="E17" t="s">
        <v>333</v>
      </c>
      <c r="F17" t="s">
        <v>339</v>
      </c>
      <c r="M17" s="61" t="s">
        <v>528</v>
      </c>
      <c r="N17" s="61" t="s">
        <v>556</v>
      </c>
      <c r="O17" s="64"/>
      <c r="Q17" s="61" t="s">
        <v>584</v>
      </c>
      <c r="R17" s="61" t="s">
        <v>609</v>
      </c>
    </row>
    <row r="18" spans="5:18" x14ac:dyDescent="0.2">
      <c r="E18" t="s">
        <v>334</v>
      </c>
      <c r="F18" t="s">
        <v>340</v>
      </c>
      <c r="M18" s="60" t="s">
        <v>529</v>
      </c>
      <c r="N18" s="60" t="s">
        <v>557</v>
      </c>
      <c r="O18" s="63"/>
      <c r="Q18" s="60" t="s">
        <v>585</v>
      </c>
      <c r="R18" s="60" t="s">
        <v>610</v>
      </c>
    </row>
    <row r="19" spans="5:18" x14ac:dyDescent="0.2">
      <c r="E19" t="s">
        <v>335</v>
      </c>
      <c r="F19" t="s">
        <v>333</v>
      </c>
      <c r="M19" s="61" t="s">
        <v>530</v>
      </c>
      <c r="N19" s="61" t="s">
        <v>558</v>
      </c>
      <c r="O19" s="64"/>
      <c r="Q19" s="61" t="s">
        <v>586</v>
      </c>
      <c r="R19" s="61" t="s">
        <v>611</v>
      </c>
    </row>
    <row r="20" spans="5:18" x14ac:dyDescent="0.2">
      <c r="E20" t="s">
        <v>336</v>
      </c>
      <c r="F20" t="s">
        <v>485</v>
      </c>
      <c r="M20" s="60" t="s">
        <v>531</v>
      </c>
      <c r="N20" s="60" t="s">
        <v>559</v>
      </c>
      <c r="O20" s="63"/>
      <c r="Q20" s="60" t="s">
        <v>587</v>
      </c>
      <c r="R20" s="60" t="s">
        <v>612</v>
      </c>
    </row>
    <row r="21" spans="5:18" x14ac:dyDescent="0.2">
      <c r="E21" t="s">
        <v>337</v>
      </c>
      <c r="F21" t="s">
        <v>486</v>
      </c>
      <c r="M21" s="61" t="s">
        <v>532</v>
      </c>
      <c r="N21" s="61" t="s">
        <v>560</v>
      </c>
      <c r="O21" s="64"/>
      <c r="Q21" s="61" t="s">
        <v>588</v>
      </c>
      <c r="R21" s="61" t="s">
        <v>613</v>
      </c>
    </row>
    <row r="22" spans="5:18" x14ac:dyDescent="0.2">
      <c r="E22" t="s">
        <v>338</v>
      </c>
      <c r="F22" t="s">
        <v>487</v>
      </c>
      <c r="M22" s="60" t="s">
        <v>533</v>
      </c>
      <c r="N22" s="60" t="s">
        <v>561</v>
      </c>
      <c r="O22" s="63"/>
      <c r="Q22" s="60" t="s">
        <v>589</v>
      </c>
      <c r="R22" s="60" t="s">
        <v>614</v>
      </c>
    </row>
    <row r="23" spans="5:18" x14ac:dyDescent="0.2">
      <c r="E23" t="s">
        <v>339</v>
      </c>
      <c r="F23" t="s">
        <v>488</v>
      </c>
      <c r="M23" s="61" t="s">
        <v>534</v>
      </c>
      <c r="N23" s="61" t="s">
        <v>533</v>
      </c>
      <c r="O23" s="64"/>
      <c r="Q23" s="61" t="s">
        <v>590</v>
      </c>
      <c r="R23" s="61" t="s">
        <v>589</v>
      </c>
    </row>
    <row r="24" spans="5:18" x14ac:dyDescent="0.2">
      <c r="E24" t="s">
        <v>340</v>
      </c>
      <c r="F24" t="s">
        <v>336</v>
      </c>
      <c r="M24" s="60" t="s">
        <v>535</v>
      </c>
      <c r="N24" s="60" t="s">
        <v>534</v>
      </c>
      <c r="O24" s="63"/>
      <c r="Q24" s="60" t="s">
        <v>591</v>
      </c>
      <c r="R24" s="60" t="s">
        <v>590</v>
      </c>
    </row>
    <row r="25" spans="5:18" x14ac:dyDescent="0.2">
      <c r="E25" t="s">
        <v>341</v>
      </c>
      <c r="F25" t="s">
        <v>489</v>
      </c>
      <c r="M25" s="61" t="s">
        <v>536</v>
      </c>
      <c r="N25" s="61" t="s">
        <v>535</v>
      </c>
      <c r="O25" s="64"/>
      <c r="Q25" s="61" t="s">
        <v>592</v>
      </c>
      <c r="R25" s="61" t="s">
        <v>591</v>
      </c>
    </row>
    <row r="26" spans="5:18" x14ac:dyDescent="0.2">
      <c r="E26" t="s">
        <v>342</v>
      </c>
      <c r="F26" t="s">
        <v>490</v>
      </c>
      <c r="M26" s="60" t="s">
        <v>537</v>
      </c>
      <c r="N26" s="60" t="s">
        <v>536</v>
      </c>
      <c r="O26" s="63"/>
      <c r="Q26" s="60" t="s">
        <v>593</v>
      </c>
      <c r="R26" s="60" t="s">
        <v>592</v>
      </c>
    </row>
    <row r="27" spans="5:18" x14ac:dyDescent="0.2">
      <c r="E27" t="s">
        <v>343</v>
      </c>
      <c r="F27" t="s">
        <v>491</v>
      </c>
      <c r="M27" s="61" t="s">
        <v>538</v>
      </c>
      <c r="N27" s="61" t="s">
        <v>562</v>
      </c>
      <c r="O27" s="64"/>
      <c r="Q27" s="61" t="s">
        <v>594</v>
      </c>
      <c r="R27" s="61" t="s">
        <v>593</v>
      </c>
    </row>
    <row r="28" spans="5:18" x14ac:dyDescent="0.2">
      <c r="E28" t="s">
        <v>344</v>
      </c>
      <c r="F28" t="s">
        <v>492</v>
      </c>
      <c r="M28" s="60" t="s">
        <v>539</v>
      </c>
      <c r="N28" s="60" t="s">
        <v>563</v>
      </c>
      <c r="O28" s="63"/>
      <c r="Q28" s="60" t="s">
        <v>595</v>
      </c>
      <c r="R28" s="60" t="s">
        <v>594</v>
      </c>
    </row>
    <row r="29" spans="5:18" x14ac:dyDescent="0.2">
      <c r="E29" t="s">
        <v>345</v>
      </c>
      <c r="F29" t="s">
        <v>493</v>
      </c>
      <c r="M29" s="61" t="s">
        <v>540</v>
      </c>
      <c r="N29" s="61" t="s">
        <v>539</v>
      </c>
      <c r="O29" s="64"/>
      <c r="Q29" s="61" t="s">
        <v>596</v>
      </c>
      <c r="R29" s="61" t="s">
        <v>595</v>
      </c>
    </row>
    <row r="30" spans="5:18" x14ac:dyDescent="0.2">
      <c r="E30" t="s">
        <v>346</v>
      </c>
      <c r="F30" t="s">
        <v>494</v>
      </c>
      <c r="M30" s="60" t="s">
        <v>541</v>
      </c>
      <c r="N30" s="60" t="s">
        <v>564</v>
      </c>
      <c r="O30" s="63"/>
      <c r="Q30" s="60" t="s">
        <v>597</v>
      </c>
      <c r="R30" s="60" t="s">
        <v>596</v>
      </c>
    </row>
    <row r="31" spans="5:18" x14ac:dyDescent="0.2">
      <c r="E31" t="s">
        <v>347</v>
      </c>
      <c r="F31" t="s">
        <v>495</v>
      </c>
      <c r="M31" s="61" t="s">
        <v>542</v>
      </c>
      <c r="N31" s="61" t="s">
        <v>541</v>
      </c>
      <c r="O31" s="64"/>
      <c r="Q31" s="61" t="s">
        <v>598</v>
      </c>
      <c r="R31" s="61" t="s">
        <v>597</v>
      </c>
    </row>
    <row r="32" spans="5:18" x14ac:dyDescent="0.2">
      <c r="E32" t="s">
        <v>348</v>
      </c>
      <c r="F32" t="s">
        <v>496</v>
      </c>
      <c r="M32" s="60" t="s">
        <v>543</v>
      </c>
      <c r="N32" s="60" t="s">
        <v>542</v>
      </c>
      <c r="O32" s="63"/>
      <c r="Q32" s="60" t="s">
        <v>599</v>
      </c>
      <c r="R32" s="60" t="s">
        <v>598</v>
      </c>
    </row>
    <row r="33" spans="5:18" x14ac:dyDescent="0.2">
      <c r="E33" t="s">
        <v>349</v>
      </c>
      <c r="F33" t="s">
        <v>497</v>
      </c>
      <c r="M33" s="61" t="s">
        <v>544</v>
      </c>
      <c r="N33" s="61" t="s">
        <v>543</v>
      </c>
      <c r="O33" s="64"/>
      <c r="Q33" s="61" t="s">
        <v>600</v>
      </c>
      <c r="R33" s="61" t="s">
        <v>599</v>
      </c>
    </row>
    <row r="34" spans="5:18" x14ac:dyDescent="0.2">
      <c r="E34" t="s">
        <v>350</v>
      </c>
      <c r="F34" t="s">
        <v>498</v>
      </c>
      <c r="M34" s="60" t="s">
        <v>545</v>
      </c>
      <c r="N34" s="60" t="s">
        <v>544</v>
      </c>
      <c r="O34" s="63"/>
      <c r="Q34" s="60" t="s">
        <v>601</v>
      </c>
      <c r="R34" s="60" t="s">
        <v>600</v>
      </c>
    </row>
    <row r="35" spans="5:18" x14ac:dyDescent="0.2">
      <c r="E35" t="s">
        <v>351</v>
      </c>
      <c r="F35" t="s">
        <v>499</v>
      </c>
      <c r="M35" s="61" t="s">
        <v>546</v>
      </c>
      <c r="N35" s="61" t="s">
        <v>545</v>
      </c>
      <c r="O35" s="64"/>
      <c r="Q35" s="61" t="s">
        <v>602</v>
      </c>
      <c r="R35" s="61" t="s">
        <v>601</v>
      </c>
    </row>
    <row r="36" spans="5:18" x14ac:dyDescent="0.2">
      <c r="E36" t="s">
        <v>352</v>
      </c>
      <c r="F36" t="s">
        <v>500</v>
      </c>
      <c r="M36" s="60" t="s">
        <v>547</v>
      </c>
      <c r="N36" s="60" t="s">
        <v>546</v>
      </c>
      <c r="O36" s="63"/>
      <c r="Q36" s="60" t="s">
        <v>603</v>
      </c>
      <c r="R36" s="60" t="s">
        <v>602</v>
      </c>
    </row>
    <row r="37" spans="5:18" x14ac:dyDescent="0.2">
      <c r="E37" t="s">
        <v>353</v>
      </c>
      <c r="F37" t="s">
        <v>501</v>
      </c>
      <c r="M37" s="61" t="s">
        <v>548</v>
      </c>
      <c r="N37" s="61" t="s">
        <v>565</v>
      </c>
      <c r="O37" s="64"/>
      <c r="Q37" s="61" t="s">
        <v>604</v>
      </c>
      <c r="R37" s="61" t="s">
        <v>603</v>
      </c>
    </row>
    <row r="38" spans="5:18" x14ac:dyDescent="0.2">
      <c r="E38" t="s">
        <v>354</v>
      </c>
      <c r="F38" t="s">
        <v>502</v>
      </c>
      <c r="M38" s="60" t="s">
        <v>549</v>
      </c>
      <c r="N38" s="60" t="s">
        <v>566</v>
      </c>
      <c r="O38" s="63"/>
      <c r="Q38" s="60" t="s">
        <v>605</v>
      </c>
      <c r="R38" s="60" t="s">
        <v>615</v>
      </c>
    </row>
    <row r="39" spans="5:18" x14ac:dyDescent="0.2">
      <c r="E39" t="s">
        <v>355</v>
      </c>
      <c r="F39" t="s">
        <v>360</v>
      </c>
      <c r="N39" s="61" t="s">
        <v>567</v>
      </c>
      <c r="O39" s="64"/>
      <c r="Q39" s="61" t="s">
        <v>606</v>
      </c>
      <c r="R39" s="61" t="s">
        <v>616</v>
      </c>
    </row>
    <row r="40" spans="5:18" x14ac:dyDescent="0.2">
      <c r="E40" t="s">
        <v>356</v>
      </c>
      <c r="F40" t="s">
        <v>361</v>
      </c>
      <c r="N40" s="60" t="s">
        <v>568</v>
      </c>
      <c r="O40" s="63"/>
      <c r="Q40" s="60" t="s">
        <v>607</v>
      </c>
      <c r="R40" s="60" t="s">
        <v>617</v>
      </c>
    </row>
    <row r="41" spans="5:18" x14ac:dyDescent="0.2">
      <c r="E41" t="s">
        <v>357</v>
      </c>
      <c r="F41" t="s">
        <v>362</v>
      </c>
      <c r="R41" s="61" t="s">
        <v>618</v>
      </c>
    </row>
    <row r="42" spans="5:18" x14ac:dyDescent="0.2">
      <c r="E42" t="s">
        <v>358</v>
      </c>
      <c r="F42" t="s">
        <v>363</v>
      </c>
      <c r="R42" s="60" t="s">
        <v>619</v>
      </c>
    </row>
    <row r="43" spans="5:18" x14ac:dyDescent="0.2">
      <c r="E43" t="s">
        <v>359</v>
      </c>
      <c r="F43" t="s">
        <v>503</v>
      </c>
    </row>
    <row r="44" spans="5:18" x14ac:dyDescent="0.2">
      <c r="E44" t="s">
        <v>360</v>
      </c>
      <c r="F44" t="s">
        <v>356</v>
      </c>
    </row>
    <row r="45" spans="5:18" x14ac:dyDescent="0.2">
      <c r="E45" t="s">
        <v>361</v>
      </c>
      <c r="F45" t="s">
        <v>504</v>
      </c>
    </row>
    <row r="46" spans="5:18" x14ac:dyDescent="0.2">
      <c r="E46" t="s">
        <v>362</v>
      </c>
      <c r="F46" t="s">
        <v>505</v>
      </c>
    </row>
    <row r="47" spans="5:18" x14ac:dyDescent="0.2">
      <c r="E47" t="s">
        <v>363</v>
      </c>
      <c r="F47" t="s">
        <v>359</v>
      </c>
    </row>
    <row r="48" spans="5:18" x14ac:dyDescent="0.2">
      <c r="E48" t="s">
        <v>363</v>
      </c>
    </row>
    <row r="49" spans="5:5" x14ac:dyDescent="0.2">
      <c r="E49" t="s">
        <v>364</v>
      </c>
    </row>
    <row r="50" spans="5:5" x14ac:dyDescent="0.2">
      <c r="E50" t="s">
        <v>365</v>
      </c>
    </row>
    <row r="51" spans="5:5" x14ac:dyDescent="0.2">
      <c r="E51" t="s">
        <v>366</v>
      </c>
    </row>
    <row r="52" spans="5:5" x14ac:dyDescent="0.2">
      <c r="E52" t="s">
        <v>367</v>
      </c>
    </row>
    <row r="53" spans="5:5" x14ac:dyDescent="0.2">
      <c r="E53" t="s">
        <v>368</v>
      </c>
    </row>
    <row r="54" spans="5:5" x14ac:dyDescent="0.2">
      <c r="E54" t="s">
        <v>369</v>
      </c>
    </row>
    <row r="55" spans="5:5" x14ac:dyDescent="0.2">
      <c r="E55" t="s">
        <v>370</v>
      </c>
    </row>
    <row r="56" spans="5:5" x14ac:dyDescent="0.2">
      <c r="E56" t="s">
        <v>371</v>
      </c>
    </row>
    <row r="57" spans="5:5" x14ac:dyDescent="0.2">
      <c r="E57" t="s">
        <v>372</v>
      </c>
    </row>
    <row r="58" spans="5:5" x14ac:dyDescent="0.2">
      <c r="E58" t="s">
        <v>373</v>
      </c>
    </row>
    <row r="59" spans="5:5" x14ac:dyDescent="0.2">
      <c r="E59" t="s">
        <v>374</v>
      </c>
    </row>
    <row r="60" spans="5:5" x14ac:dyDescent="0.2">
      <c r="E60" t="s">
        <v>375</v>
      </c>
    </row>
    <row r="61" spans="5:5" x14ac:dyDescent="0.2">
      <c r="E61" t="s">
        <v>376</v>
      </c>
    </row>
    <row r="62" spans="5:5" x14ac:dyDescent="0.2">
      <c r="E62" t="s">
        <v>374</v>
      </c>
    </row>
    <row r="63" spans="5:5" x14ac:dyDescent="0.2">
      <c r="E63" t="s">
        <v>377</v>
      </c>
    </row>
    <row r="64" spans="5:5" x14ac:dyDescent="0.2">
      <c r="E64" t="s">
        <v>378</v>
      </c>
    </row>
    <row r="65" spans="5:5" x14ac:dyDescent="0.2">
      <c r="E65" t="s">
        <v>379</v>
      </c>
    </row>
    <row r="66" spans="5:5" x14ac:dyDescent="0.2">
      <c r="E66" t="s">
        <v>374</v>
      </c>
    </row>
    <row r="67" spans="5:5" x14ac:dyDescent="0.2">
      <c r="E67" t="s">
        <v>380</v>
      </c>
    </row>
    <row r="68" spans="5:5" x14ac:dyDescent="0.2">
      <c r="E68" t="s">
        <v>381</v>
      </c>
    </row>
    <row r="69" spans="5:5" x14ac:dyDescent="0.2">
      <c r="E69" t="s">
        <v>382</v>
      </c>
    </row>
    <row r="70" spans="5:5" x14ac:dyDescent="0.2">
      <c r="E70" t="s">
        <v>374</v>
      </c>
    </row>
    <row r="71" spans="5:5" x14ac:dyDescent="0.2">
      <c r="E71" t="s">
        <v>383</v>
      </c>
    </row>
    <row r="72" spans="5:5" x14ac:dyDescent="0.2">
      <c r="E72" t="s">
        <v>384</v>
      </c>
    </row>
    <row r="73" spans="5:5" x14ac:dyDescent="0.2">
      <c r="E73" t="s">
        <v>374</v>
      </c>
    </row>
    <row r="74" spans="5:5" x14ac:dyDescent="0.2">
      <c r="E74" t="s">
        <v>385</v>
      </c>
    </row>
    <row r="75" spans="5:5" x14ac:dyDescent="0.2">
      <c r="E75" t="s">
        <v>386</v>
      </c>
    </row>
    <row r="76" spans="5:5" x14ac:dyDescent="0.2">
      <c r="E76" t="s">
        <v>387</v>
      </c>
    </row>
    <row r="77" spans="5:5" x14ac:dyDescent="0.2">
      <c r="E77" t="s">
        <v>375</v>
      </c>
    </row>
    <row r="78" spans="5:5" x14ac:dyDescent="0.2">
      <c r="E78" t="s">
        <v>377</v>
      </c>
    </row>
    <row r="79" spans="5:5" x14ac:dyDescent="0.2">
      <c r="E79" t="s">
        <v>378</v>
      </c>
    </row>
    <row r="80" spans="5:5" x14ac:dyDescent="0.2">
      <c r="E80" t="s">
        <v>388</v>
      </c>
    </row>
    <row r="81" spans="5:5" x14ac:dyDescent="0.2">
      <c r="E81" t="s">
        <v>375</v>
      </c>
    </row>
    <row r="82" spans="5:5" x14ac:dyDescent="0.2">
      <c r="E82" t="s">
        <v>380</v>
      </c>
    </row>
    <row r="83" spans="5:5" x14ac:dyDescent="0.2">
      <c r="E83" t="s">
        <v>381</v>
      </c>
    </row>
    <row r="84" spans="5:5" x14ac:dyDescent="0.2">
      <c r="E84" t="s">
        <v>389</v>
      </c>
    </row>
    <row r="85" spans="5:5" x14ac:dyDescent="0.2">
      <c r="E85" t="s">
        <v>375</v>
      </c>
    </row>
    <row r="86" spans="5:5" x14ac:dyDescent="0.2">
      <c r="E86" t="s">
        <v>385</v>
      </c>
    </row>
    <row r="87" spans="5:5" x14ac:dyDescent="0.2">
      <c r="E87" t="s">
        <v>386</v>
      </c>
    </row>
    <row r="88" spans="5:5" x14ac:dyDescent="0.2">
      <c r="E88" t="s">
        <v>390</v>
      </c>
    </row>
    <row r="89" spans="5:5" x14ac:dyDescent="0.2">
      <c r="E89" t="s">
        <v>375</v>
      </c>
    </row>
    <row r="90" spans="5:5" x14ac:dyDescent="0.2">
      <c r="E90" t="s">
        <v>383</v>
      </c>
    </row>
    <row r="91" spans="5:5" x14ac:dyDescent="0.2">
      <c r="E91" t="s">
        <v>391</v>
      </c>
    </row>
    <row r="92" spans="5:5" x14ac:dyDescent="0.2">
      <c r="E92" t="s">
        <v>385</v>
      </c>
    </row>
    <row r="93" spans="5:5" x14ac:dyDescent="0.2">
      <c r="E93" t="s">
        <v>386</v>
      </c>
    </row>
    <row r="94" spans="5:5" x14ac:dyDescent="0.2">
      <c r="E94" t="s">
        <v>380</v>
      </c>
    </row>
    <row r="95" spans="5:5" x14ac:dyDescent="0.2">
      <c r="E95" t="s">
        <v>381</v>
      </c>
    </row>
    <row r="96" spans="5:5" x14ac:dyDescent="0.2">
      <c r="E96" t="s">
        <v>392</v>
      </c>
    </row>
    <row r="97" spans="5:5" x14ac:dyDescent="0.2">
      <c r="E97" t="s">
        <v>385</v>
      </c>
    </row>
    <row r="98" spans="5:5" x14ac:dyDescent="0.2">
      <c r="E98" t="s">
        <v>386</v>
      </c>
    </row>
    <row r="99" spans="5:5" x14ac:dyDescent="0.2">
      <c r="E99" t="s">
        <v>377</v>
      </c>
    </row>
    <row r="100" spans="5:5" x14ac:dyDescent="0.2">
      <c r="E100" t="s">
        <v>378</v>
      </c>
    </row>
    <row r="101" spans="5:5" x14ac:dyDescent="0.2">
      <c r="E101" t="s">
        <v>393</v>
      </c>
    </row>
    <row r="102" spans="5:5" x14ac:dyDescent="0.2">
      <c r="E102" t="s">
        <v>385</v>
      </c>
    </row>
    <row r="103" spans="5:5" x14ac:dyDescent="0.2">
      <c r="E103" t="s">
        <v>386</v>
      </c>
    </row>
    <row r="104" spans="5:5" x14ac:dyDescent="0.2">
      <c r="E104" t="s">
        <v>383</v>
      </c>
    </row>
    <row r="105" spans="5:5" x14ac:dyDescent="0.2">
      <c r="E105" t="s">
        <v>394</v>
      </c>
    </row>
    <row r="106" spans="5:5" x14ac:dyDescent="0.2">
      <c r="E106" t="s">
        <v>377</v>
      </c>
    </row>
    <row r="107" spans="5:5" x14ac:dyDescent="0.2">
      <c r="E107" t="s">
        <v>378</v>
      </c>
    </row>
    <row r="108" spans="5:5" x14ac:dyDescent="0.2">
      <c r="E108" t="s">
        <v>383</v>
      </c>
    </row>
    <row r="109" spans="5:5" x14ac:dyDescent="0.2">
      <c r="E109" t="s">
        <v>395</v>
      </c>
    </row>
    <row r="110" spans="5:5" x14ac:dyDescent="0.2">
      <c r="E110" t="s">
        <v>377</v>
      </c>
    </row>
    <row r="111" spans="5:5" x14ac:dyDescent="0.2">
      <c r="E111" t="s">
        <v>378</v>
      </c>
    </row>
    <row r="112" spans="5:5" x14ac:dyDescent="0.2">
      <c r="E112" t="s">
        <v>380</v>
      </c>
    </row>
    <row r="113" spans="5:5" x14ac:dyDescent="0.2">
      <c r="E113" t="s">
        <v>381</v>
      </c>
    </row>
    <row r="114" spans="5:5" x14ac:dyDescent="0.2">
      <c r="E114" t="s">
        <v>396</v>
      </c>
    </row>
    <row r="115" spans="5:5" x14ac:dyDescent="0.2">
      <c r="E115" t="s">
        <v>385</v>
      </c>
    </row>
    <row r="116" spans="5:5" x14ac:dyDescent="0.2">
      <c r="E116" t="s">
        <v>386</v>
      </c>
    </row>
    <row r="117" spans="5:5" x14ac:dyDescent="0.2">
      <c r="E117" t="s">
        <v>397</v>
      </c>
    </row>
    <row r="118" spans="5:5" x14ac:dyDescent="0.2">
      <c r="E118" t="s">
        <v>398</v>
      </c>
    </row>
    <row r="119" spans="5:5" x14ac:dyDescent="0.2">
      <c r="E119" t="s">
        <v>399</v>
      </c>
    </row>
    <row r="120" spans="5:5" x14ac:dyDescent="0.2">
      <c r="E120" t="s">
        <v>400</v>
      </c>
    </row>
    <row r="121" spans="5:5" x14ac:dyDescent="0.2">
      <c r="E121" t="s">
        <v>401</v>
      </c>
    </row>
    <row r="122" spans="5:5" x14ac:dyDescent="0.2">
      <c r="E122" t="s">
        <v>402</v>
      </c>
    </row>
    <row r="123" spans="5:5" x14ac:dyDescent="0.2">
      <c r="E123" t="s">
        <v>403</v>
      </c>
    </row>
    <row r="124" spans="5:5" x14ac:dyDescent="0.2">
      <c r="E124" t="s">
        <v>404</v>
      </c>
    </row>
    <row r="125" spans="5:5" x14ac:dyDescent="0.2">
      <c r="E125" t="s">
        <v>405</v>
      </c>
    </row>
    <row r="126" spans="5:5" x14ac:dyDescent="0.2">
      <c r="E126" t="s">
        <v>406</v>
      </c>
    </row>
    <row r="127" spans="5:5" x14ac:dyDescent="0.2">
      <c r="E127" t="s">
        <v>407</v>
      </c>
    </row>
    <row r="128" spans="5:5" x14ac:dyDescent="0.2">
      <c r="E128" t="s">
        <v>408</v>
      </c>
    </row>
    <row r="129" spans="5:5" x14ac:dyDescent="0.2">
      <c r="E129" t="s">
        <v>409</v>
      </c>
    </row>
    <row r="130" spans="5:5" x14ac:dyDescent="0.2">
      <c r="E130" t="s">
        <v>410</v>
      </c>
    </row>
    <row r="131" spans="5:5" x14ac:dyDescent="0.2">
      <c r="E131" t="s">
        <v>411</v>
      </c>
    </row>
    <row r="132" spans="5:5" x14ac:dyDescent="0.2">
      <c r="E132" t="s">
        <v>412</v>
      </c>
    </row>
    <row r="133" spans="5:5" x14ac:dyDescent="0.2">
      <c r="E133" t="s">
        <v>413</v>
      </c>
    </row>
    <row r="134" spans="5:5" x14ac:dyDescent="0.2">
      <c r="E134" t="s">
        <v>414</v>
      </c>
    </row>
    <row r="135" spans="5:5" x14ac:dyDescent="0.2">
      <c r="E135" t="s">
        <v>415</v>
      </c>
    </row>
    <row r="136" spans="5:5" x14ac:dyDescent="0.2">
      <c r="E136" t="s">
        <v>416</v>
      </c>
    </row>
    <row r="137" spans="5:5" x14ac:dyDescent="0.2">
      <c r="E137" t="s">
        <v>417</v>
      </c>
    </row>
    <row r="138" spans="5:5" x14ac:dyDescent="0.2">
      <c r="E138" t="s">
        <v>418</v>
      </c>
    </row>
    <row r="139" spans="5:5" x14ac:dyDescent="0.2">
      <c r="E139" t="s">
        <v>419</v>
      </c>
    </row>
    <row r="140" spans="5:5" x14ac:dyDescent="0.2">
      <c r="E140" t="s">
        <v>420</v>
      </c>
    </row>
    <row r="141" spans="5:5" x14ac:dyDescent="0.2">
      <c r="E141" t="s">
        <v>421</v>
      </c>
    </row>
    <row r="142" spans="5:5" x14ac:dyDescent="0.2">
      <c r="E142" t="s">
        <v>417</v>
      </c>
    </row>
    <row r="143" spans="5:5" x14ac:dyDescent="0.2">
      <c r="E143" t="s">
        <v>418</v>
      </c>
    </row>
    <row r="144" spans="5:5" x14ac:dyDescent="0.2">
      <c r="E144" t="s">
        <v>422</v>
      </c>
    </row>
    <row r="145" spans="5:5" x14ac:dyDescent="0.2">
      <c r="E145" t="s">
        <v>423</v>
      </c>
    </row>
    <row r="146" spans="5:5" x14ac:dyDescent="0.2">
      <c r="E146" t="s">
        <v>424</v>
      </c>
    </row>
    <row r="147" spans="5:5" x14ac:dyDescent="0.2">
      <c r="E147" t="s">
        <v>417</v>
      </c>
    </row>
    <row r="148" spans="5:5" x14ac:dyDescent="0.2">
      <c r="E148" t="s">
        <v>418</v>
      </c>
    </row>
    <row r="149" spans="5:5" x14ac:dyDescent="0.2">
      <c r="E149" t="s">
        <v>425</v>
      </c>
    </row>
    <row r="150" spans="5:5" x14ac:dyDescent="0.2">
      <c r="E150" t="s">
        <v>426</v>
      </c>
    </row>
    <row r="151" spans="5:5" x14ac:dyDescent="0.2">
      <c r="E151" t="s">
        <v>417</v>
      </c>
    </row>
    <row r="152" spans="5:5" x14ac:dyDescent="0.2">
      <c r="E152" t="s">
        <v>418</v>
      </c>
    </row>
    <row r="153" spans="5:5" x14ac:dyDescent="0.2">
      <c r="E153" t="s">
        <v>427</v>
      </c>
    </row>
    <row r="154" spans="5:5" x14ac:dyDescent="0.2">
      <c r="E154" t="s">
        <v>428</v>
      </c>
    </row>
    <row r="155" spans="5:5" x14ac:dyDescent="0.2">
      <c r="E155" t="s">
        <v>425</v>
      </c>
    </row>
    <row r="156" spans="5:5" x14ac:dyDescent="0.2">
      <c r="E156" t="s">
        <v>422</v>
      </c>
    </row>
    <row r="157" spans="5:5" x14ac:dyDescent="0.2">
      <c r="E157" t="s">
        <v>423</v>
      </c>
    </row>
    <row r="158" spans="5:5" x14ac:dyDescent="0.2">
      <c r="E158" t="s">
        <v>429</v>
      </c>
    </row>
    <row r="159" spans="5:5" x14ac:dyDescent="0.2">
      <c r="E159" t="s">
        <v>425</v>
      </c>
    </row>
    <row r="160" spans="5:5" x14ac:dyDescent="0.2">
      <c r="E160" t="s">
        <v>419</v>
      </c>
    </row>
    <row r="161" spans="5:5" x14ac:dyDescent="0.2">
      <c r="E161" t="s">
        <v>420</v>
      </c>
    </row>
    <row r="162" spans="5:5" x14ac:dyDescent="0.2">
      <c r="E162" t="s">
        <v>430</v>
      </c>
    </row>
    <row r="163" spans="5:5" x14ac:dyDescent="0.2">
      <c r="E163" t="s">
        <v>425</v>
      </c>
    </row>
    <row r="164" spans="5:5" x14ac:dyDescent="0.2">
      <c r="E164" t="s">
        <v>427</v>
      </c>
    </row>
    <row r="165" spans="5:5" x14ac:dyDescent="0.2">
      <c r="E165" t="s">
        <v>431</v>
      </c>
    </row>
    <row r="166" spans="5:5" x14ac:dyDescent="0.2">
      <c r="E166" t="s">
        <v>427</v>
      </c>
    </row>
    <row r="167" spans="5:5" x14ac:dyDescent="0.2">
      <c r="E167" t="s">
        <v>419</v>
      </c>
    </row>
    <row r="168" spans="5:5" x14ac:dyDescent="0.2">
      <c r="E168" t="s">
        <v>420</v>
      </c>
    </row>
    <row r="169" spans="5:5" x14ac:dyDescent="0.2">
      <c r="E169" t="s">
        <v>432</v>
      </c>
    </row>
    <row r="170" spans="5:5" x14ac:dyDescent="0.2">
      <c r="E170" t="s">
        <v>427</v>
      </c>
    </row>
    <row r="171" spans="5:5" x14ac:dyDescent="0.2">
      <c r="E171" t="s">
        <v>422</v>
      </c>
    </row>
    <row r="172" spans="5:5" x14ac:dyDescent="0.2">
      <c r="E172" t="s">
        <v>423</v>
      </c>
    </row>
    <row r="173" spans="5:5" x14ac:dyDescent="0.2">
      <c r="E173" t="s">
        <v>433</v>
      </c>
    </row>
    <row r="174" spans="5:5" x14ac:dyDescent="0.2">
      <c r="E174" t="s">
        <v>419</v>
      </c>
    </row>
    <row r="175" spans="5:5" x14ac:dyDescent="0.2">
      <c r="E175" t="s">
        <v>420</v>
      </c>
    </row>
    <row r="176" spans="5:5" x14ac:dyDescent="0.2">
      <c r="E176" t="s">
        <v>422</v>
      </c>
    </row>
    <row r="177" spans="5:5" x14ac:dyDescent="0.2">
      <c r="E177" t="s">
        <v>423</v>
      </c>
    </row>
    <row r="178" spans="5:5" x14ac:dyDescent="0.2">
      <c r="E178" t="s">
        <v>434</v>
      </c>
    </row>
    <row r="179" spans="5:5" x14ac:dyDescent="0.2">
      <c r="E179" t="s">
        <v>435</v>
      </c>
    </row>
    <row r="180" spans="5:5" x14ac:dyDescent="0.2">
      <c r="E180" t="s">
        <v>436</v>
      </c>
    </row>
    <row r="181" spans="5:5" x14ac:dyDescent="0.2">
      <c r="E181" t="s">
        <v>359</v>
      </c>
    </row>
    <row r="182" spans="5:5" x14ac:dyDescent="0.2">
      <c r="E182" t="s">
        <v>437</v>
      </c>
    </row>
    <row r="183" spans="5:5" x14ac:dyDescent="0.2">
      <c r="E183" t="s">
        <v>438</v>
      </c>
    </row>
    <row r="184" spans="5:5" x14ac:dyDescent="0.2">
      <c r="E184" t="s">
        <v>439</v>
      </c>
    </row>
    <row r="185" spans="5:5" x14ac:dyDescent="0.2">
      <c r="E185" t="s">
        <v>440</v>
      </c>
    </row>
    <row r="186" spans="5:5" x14ac:dyDescent="0.2">
      <c r="E186" t="s">
        <v>441</v>
      </c>
    </row>
    <row r="187" spans="5:5" x14ac:dyDescent="0.2">
      <c r="E187" t="s">
        <v>365</v>
      </c>
    </row>
    <row r="188" spans="5:5" x14ac:dyDescent="0.2">
      <c r="E188" t="s">
        <v>366</v>
      </c>
    </row>
    <row r="189" spans="5:5" x14ac:dyDescent="0.2">
      <c r="E189" t="s">
        <v>367</v>
      </c>
    </row>
    <row r="190" spans="5:5" x14ac:dyDescent="0.2">
      <c r="E190" t="s">
        <v>442</v>
      </c>
    </row>
    <row r="191" spans="5:5" x14ac:dyDescent="0.2">
      <c r="E191" t="s">
        <v>377</v>
      </c>
    </row>
    <row r="192" spans="5:5" x14ac:dyDescent="0.2">
      <c r="E192" t="s">
        <v>378</v>
      </c>
    </row>
    <row r="193" spans="5:5" x14ac:dyDescent="0.2">
      <c r="E193" t="s">
        <v>443</v>
      </c>
    </row>
    <row r="194" spans="5:5" x14ac:dyDescent="0.2">
      <c r="E194" t="s">
        <v>372</v>
      </c>
    </row>
    <row r="195" spans="5:5" x14ac:dyDescent="0.2">
      <c r="E195" t="s">
        <v>444</v>
      </c>
    </row>
    <row r="196" spans="5:5" x14ac:dyDescent="0.2">
      <c r="E196" t="s">
        <v>380</v>
      </c>
    </row>
    <row r="197" spans="5:5" x14ac:dyDescent="0.2">
      <c r="E197" t="s">
        <v>381</v>
      </c>
    </row>
    <row r="198" spans="5:5" x14ac:dyDescent="0.2">
      <c r="E198" t="s">
        <v>375</v>
      </c>
    </row>
    <row r="199" spans="5:5" x14ac:dyDescent="0.2">
      <c r="E199" t="s">
        <v>445</v>
      </c>
    </row>
    <row r="200" spans="5:5" x14ac:dyDescent="0.2">
      <c r="E200" t="s">
        <v>380</v>
      </c>
    </row>
    <row r="201" spans="5:5" x14ac:dyDescent="0.2">
      <c r="E201" t="s">
        <v>381</v>
      </c>
    </row>
    <row r="202" spans="5:5" x14ac:dyDescent="0.2">
      <c r="E202" t="s">
        <v>374</v>
      </c>
    </row>
    <row r="203" spans="5:5" x14ac:dyDescent="0.2">
      <c r="E203" t="s">
        <v>446</v>
      </c>
    </row>
    <row r="204" spans="5:5" x14ac:dyDescent="0.2">
      <c r="E204" t="s">
        <v>447</v>
      </c>
    </row>
    <row r="205" spans="5:5" x14ac:dyDescent="0.2">
      <c r="E205" t="s">
        <v>380</v>
      </c>
    </row>
    <row r="206" spans="5:5" x14ac:dyDescent="0.2">
      <c r="E206" t="s">
        <v>381</v>
      </c>
    </row>
    <row r="207" spans="5:5" x14ac:dyDescent="0.2">
      <c r="E207" t="s">
        <v>448</v>
      </c>
    </row>
    <row r="208" spans="5:5" x14ac:dyDescent="0.2">
      <c r="E208" t="s">
        <v>449</v>
      </c>
    </row>
    <row r="209" spans="5:5" x14ac:dyDescent="0.2">
      <c r="E209" t="s">
        <v>450</v>
      </c>
    </row>
    <row r="210" spans="5:5" x14ac:dyDescent="0.2">
      <c r="E210" t="s">
        <v>380</v>
      </c>
    </row>
    <row r="211" spans="5:5" x14ac:dyDescent="0.2">
      <c r="E211" t="s">
        <v>381</v>
      </c>
    </row>
    <row r="212" spans="5:5" x14ac:dyDescent="0.2">
      <c r="E212" t="s">
        <v>385</v>
      </c>
    </row>
    <row r="213" spans="5:5" x14ac:dyDescent="0.2">
      <c r="E213" t="s">
        <v>386</v>
      </c>
    </row>
    <row r="214" spans="5:5" x14ac:dyDescent="0.2">
      <c r="E214" t="s">
        <v>451</v>
      </c>
    </row>
    <row r="215" spans="5:5" x14ac:dyDescent="0.2">
      <c r="E215" t="s">
        <v>380</v>
      </c>
    </row>
    <row r="216" spans="5:5" x14ac:dyDescent="0.2">
      <c r="E216" t="s">
        <v>381</v>
      </c>
    </row>
    <row r="217" spans="5:5" x14ac:dyDescent="0.2">
      <c r="E217" t="s">
        <v>383</v>
      </c>
    </row>
    <row r="218" spans="5:5" x14ac:dyDescent="0.2">
      <c r="E218" t="s">
        <v>452</v>
      </c>
    </row>
    <row r="219" spans="5:5" x14ac:dyDescent="0.2">
      <c r="E219" t="s">
        <v>380</v>
      </c>
    </row>
    <row r="220" spans="5:5" x14ac:dyDescent="0.2">
      <c r="E220" t="s">
        <v>381</v>
      </c>
    </row>
    <row r="221" spans="5:5" x14ac:dyDescent="0.2">
      <c r="E221" t="s">
        <v>397</v>
      </c>
    </row>
    <row r="222" spans="5:5" x14ac:dyDescent="0.2">
      <c r="E222" t="s">
        <v>373</v>
      </c>
    </row>
    <row r="223" spans="5:5" x14ac:dyDescent="0.2">
      <c r="E223" t="s">
        <v>374</v>
      </c>
    </row>
    <row r="224" spans="5:5" x14ac:dyDescent="0.2">
      <c r="E224" t="s">
        <v>375</v>
      </c>
    </row>
    <row r="225" spans="5:5" x14ac:dyDescent="0.2">
      <c r="E225" t="s">
        <v>453</v>
      </c>
    </row>
    <row r="226" spans="5:5" x14ac:dyDescent="0.2">
      <c r="E226" t="s">
        <v>374</v>
      </c>
    </row>
    <row r="227" spans="5:5" x14ac:dyDescent="0.2">
      <c r="E227" t="s">
        <v>369</v>
      </c>
    </row>
    <row r="228" spans="5:5" x14ac:dyDescent="0.2">
      <c r="E228" t="s">
        <v>370</v>
      </c>
    </row>
    <row r="229" spans="5:5" x14ac:dyDescent="0.2">
      <c r="E229" t="s">
        <v>382</v>
      </c>
    </row>
    <row r="230" spans="5:5" x14ac:dyDescent="0.2">
      <c r="E230" t="s">
        <v>374</v>
      </c>
    </row>
    <row r="231" spans="5:5" x14ac:dyDescent="0.2">
      <c r="E231" t="s">
        <v>383</v>
      </c>
    </row>
    <row r="232" spans="5:5" x14ac:dyDescent="0.2">
      <c r="E232" t="s">
        <v>454</v>
      </c>
    </row>
    <row r="233" spans="5:5" x14ac:dyDescent="0.2">
      <c r="E233" t="s">
        <v>374</v>
      </c>
    </row>
    <row r="234" spans="5:5" x14ac:dyDescent="0.2">
      <c r="E234" t="s">
        <v>397</v>
      </c>
    </row>
    <row r="235" spans="5:5" x14ac:dyDescent="0.2">
      <c r="E235" t="s">
        <v>384</v>
      </c>
    </row>
    <row r="236" spans="5:5" x14ac:dyDescent="0.2">
      <c r="E236" t="s">
        <v>385</v>
      </c>
    </row>
    <row r="237" spans="5:5" x14ac:dyDescent="0.2">
      <c r="E237" t="s">
        <v>386</v>
      </c>
    </row>
    <row r="238" spans="5:5" x14ac:dyDescent="0.2">
      <c r="E238" t="s">
        <v>374</v>
      </c>
    </row>
    <row r="239" spans="5:5" x14ac:dyDescent="0.2">
      <c r="E239" t="s">
        <v>455</v>
      </c>
    </row>
    <row r="240" spans="5:5" x14ac:dyDescent="0.2">
      <c r="E240" t="s">
        <v>385</v>
      </c>
    </row>
    <row r="241" spans="5:5" x14ac:dyDescent="0.2">
      <c r="E241" t="s">
        <v>386</v>
      </c>
    </row>
    <row r="242" spans="5:5" x14ac:dyDescent="0.2">
      <c r="E242" t="s">
        <v>369</v>
      </c>
    </row>
    <row r="243" spans="5:5" x14ac:dyDescent="0.2">
      <c r="E243" t="s">
        <v>370</v>
      </c>
    </row>
    <row r="244" spans="5:5" x14ac:dyDescent="0.2">
      <c r="E244" t="s">
        <v>393</v>
      </c>
    </row>
    <row r="245" spans="5:5" x14ac:dyDescent="0.2">
      <c r="E245" t="s">
        <v>385</v>
      </c>
    </row>
    <row r="246" spans="5:5" x14ac:dyDescent="0.2">
      <c r="E246" t="s">
        <v>386</v>
      </c>
    </row>
    <row r="247" spans="5:5" x14ac:dyDescent="0.2">
      <c r="E247" t="s">
        <v>383</v>
      </c>
    </row>
    <row r="248" spans="5:5" x14ac:dyDescent="0.2">
      <c r="E248" t="s">
        <v>396</v>
      </c>
    </row>
    <row r="249" spans="5:5" x14ac:dyDescent="0.2">
      <c r="E249" t="s">
        <v>385</v>
      </c>
    </row>
    <row r="250" spans="5:5" x14ac:dyDescent="0.2">
      <c r="E250" t="s">
        <v>386</v>
      </c>
    </row>
    <row r="251" spans="5:5" x14ac:dyDescent="0.2">
      <c r="E251" t="s">
        <v>397</v>
      </c>
    </row>
    <row r="252" spans="5:5" x14ac:dyDescent="0.2">
      <c r="E252" t="s">
        <v>456</v>
      </c>
    </row>
    <row r="253" spans="5:5" x14ac:dyDescent="0.2">
      <c r="E253" t="s">
        <v>383</v>
      </c>
    </row>
    <row r="254" spans="5:5" x14ac:dyDescent="0.2">
      <c r="E254" t="s">
        <v>397</v>
      </c>
    </row>
    <row r="255" spans="5:5" x14ac:dyDescent="0.2">
      <c r="E255" t="s">
        <v>457</v>
      </c>
    </row>
    <row r="256" spans="5:5" x14ac:dyDescent="0.2">
      <c r="E256" t="s">
        <v>446</v>
      </c>
    </row>
    <row r="257" spans="5:5" x14ac:dyDescent="0.2">
      <c r="E257" t="s">
        <v>399</v>
      </c>
    </row>
    <row r="258" spans="5:5" x14ac:dyDescent="0.2">
      <c r="E258" t="s">
        <v>458</v>
      </c>
    </row>
    <row r="259" spans="5:5" x14ac:dyDescent="0.2">
      <c r="E259" t="s">
        <v>401</v>
      </c>
    </row>
    <row r="260" spans="5:5" x14ac:dyDescent="0.2">
      <c r="E260" t="s">
        <v>459</v>
      </c>
    </row>
    <row r="261" spans="5:5" x14ac:dyDescent="0.2">
      <c r="E261" t="s">
        <v>460</v>
      </c>
    </row>
    <row r="262" spans="5:5" x14ac:dyDescent="0.2">
      <c r="E262" t="s">
        <v>461</v>
      </c>
    </row>
    <row r="263" spans="5:5" x14ac:dyDescent="0.2">
      <c r="E263" t="s">
        <v>462</v>
      </c>
    </row>
    <row r="264" spans="5:5" x14ac:dyDescent="0.2">
      <c r="E264" t="s">
        <v>463</v>
      </c>
    </row>
    <row r="265" spans="5:5" x14ac:dyDescent="0.2">
      <c r="E265" t="s">
        <v>422</v>
      </c>
    </row>
    <row r="266" spans="5:5" x14ac:dyDescent="0.2">
      <c r="E266" t="s">
        <v>423</v>
      </c>
    </row>
    <row r="267" spans="5:5" x14ac:dyDescent="0.2">
      <c r="E267" t="s">
        <v>464</v>
      </c>
    </row>
    <row r="268" spans="5:5" x14ac:dyDescent="0.2">
      <c r="E268" t="s">
        <v>408</v>
      </c>
    </row>
    <row r="269" spans="5:5" x14ac:dyDescent="0.2">
      <c r="E269" t="s">
        <v>409</v>
      </c>
    </row>
    <row r="270" spans="5:5" x14ac:dyDescent="0.2">
      <c r="E270" t="s">
        <v>414</v>
      </c>
    </row>
    <row r="271" spans="5:5" x14ac:dyDescent="0.2">
      <c r="E271" t="s">
        <v>415</v>
      </c>
    </row>
    <row r="272" spans="5:5" x14ac:dyDescent="0.2">
      <c r="E272" t="s">
        <v>465</v>
      </c>
    </row>
    <row r="273" spans="5:5" x14ac:dyDescent="0.2">
      <c r="E273" t="s">
        <v>419</v>
      </c>
    </row>
    <row r="274" spans="5:5" x14ac:dyDescent="0.2">
      <c r="E274" t="s">
        <v>420</v>
      </c>
    </row>
    <row r="275" spans="5:5" x14ac:dyDescent="0.2">
      <c r="E275" t="s">
        <v>466</v>
      </c>
    </row>
    <row r="276" spans="5:5" x14ac:dyDescent="0.2">
      <c r="E276" t="s">
        <v>467</v>
      </c>
    </row>
    <row r="277" spans="5:5" x14ac:dyDescent="0.2">
      <c r="E277" t="s">
        <v>468</v>
      </c>
    </row>
    <row r="278" spans="5:5" x14ac:dyDescent="0.2">
      <c r="E278" t="s">
        <v>419</v>
      </c>
    </row>
    <row r="279" spans="5:5" x14ac:dyDescent="0.2">
      <c r="E279" t="s">
        <v>420</v>
      </c>
    </row>
    <row r="280" spans="5:5" x14ac:dyDescent="0.2">
      <c r="E280" t="s">
        <v>417</v>
      </c>
    </row>
    <row r="281" spans="5:5" x14ac:dyDescent="0.2">
      <c r="E281" t="s">
        <v>418</v>
      </c>
    </row>
    <row r="282" spans="5:5" x14ac:dyDescent="0.2">
      <c r="E282" t="s">
        <v>431</v>
      </c>
    </row>
    <row r="283" spans="5:5" x14ac:dyDescent="0.2">
      <c r="E283" t="s">
        <v>419</v>
      </c>
    </row>
    <row r="284" spans="5:5" x14ac:dyDescent="0.2">
      <c r="E284" t="s">
        <v>420</v>
      </c>
    </row>
    <row r="285" spans="5:5" x14ac:dyDescent="0.2">
      <c r="E285" t="s">
        <v>427</v>
      </c>
    </row>
    <row r="286" spans="5:5" x14ac:dyDescent="0.2">
      <c r="E286" t="s">
        <v>469</v>
      </c>
    </row>
    <row r="287" spans="5:5" x14ac:dyDescent="0.2">
      <c r="E287" t="s">
        <v>411</v>
      </c>
    </row>
    <row r="288" spans="5:5" x14ac:dyDescent="0.2">
      <c r="E288" t="s">
        <v>412</v>
      </c>
    </row>
    <row r="289" spans="5:5" x14ac:dyDescent="0.2">
      <c r="E289" t="s">
        <v>417</v>
      </c>
    </row>
    <row r="290" spans="5:5" x14ac:dyDescent="0.2">
      <c r="E290" t="s">
        <v>418</v>
      </c>
    </row>
    <row r="291" spans="5:5" x14ac:dyDescent="0.2">
      <c r="E291" t="s">
        <v>470</v>
      </c>
    </row>
    <row r="292" spans="5:5" x14ac:dyDescent="0.2">
      <c r="E292" t="s">
        <v>446</v>
      </c>
    </row>
    <row r="293" spans="5:5" x14ac:dyDescent="0.2">
      <c r="E293" t="s">
        <v>411</v>
      </c>
    </row>
    <row r="294" spans="5:5" x14ac:dyDescent="0.2">
      <c r="E294" t="s">
        <v>412</v>
      </c>
    </row>
    <row r="295" spans="5:5" x14ac:dyDescent="0.2">
      <c r="E295" t="s">
        <v>427</v>
      </c>
    </row>
    <row r="296" spans="5:5" x14ac:dyDescent="0.2">
      <c r="E296" t="s">
        <v>426</v>
      </c>
    </row>
    <row r="297" spans="5:5" x14ac:dyDescent="0.2">
      <c r="E297" t="s">
        <v>417</v>
      </c>
    </row>
    <row r="298" spans="5:5" x14ac:dyDescent="0.2">
      <c r="E298" t="s">
        <v>418</v>
      </c>
    </row>
    <row r="299" spans="5:5" x14ac:dyDescent="0.2">
      <c r="E299" t="s">
        <v>427</v>
      </c>
    </row>
    <row r="300" spans="5:5" x14ac:dyDescent="0.2">
      <c r="E300" t="s">
        <v>434</v>
      </c>
    </row>
    <row r="301" spans="5:5" x14ac:dyDescent="0.2">
      <c r="E301" t="s">
        <v>435</v>
      </c>
    </row>
    <row r="302" spans="5:5" x14ac:dyDescent="0.2">
      <c r="E302" t="s">
        <v>436</v>
      </c>
    </row>
    <row r="303" spans="5:5" x14ac:dyDescent="0.2">
      <c r="E303" t="s">
        <v>359</v>
      </c>
    </row>
    <row r="304" spans="5:5" x14ac:dyDescent="0.2">
      <c r="E304" t="s">
        <v>438</v>
      </c>
    </row>
    <row r="305" spans="5:5" x14ac:dyDescent="0.2">
      <c r="E305" t="s">
        <v>439</v>
      </c>
    </row>
    <row r="306" spans="5:5" x14ac:dyDescent="0.2">
      <c r="E306" t="s">
        <v>440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06"/>
  <sheetViews>
    <sheetView workbookViewId="0">
      <selection sqref="A1:N1048576"/>
    </sheetView>
  </sheetViews>
  <sheetFormatPr baseColWidth="10" defaultRowHeight="12.75" x14ac:dyDescent="0.2"/>
  <cols>
    <col min="14" max="14" width="16.140625" customWidth="1"/>
  </cols>
  <sheetData>
    <row r="1" spans="1:14" x14ac:dyDescent="0.2">
      <c r="A1" t="s">
        <v>620</v>
      </c>
      <c r="B1" t="s">
        <v>621</v>
      </c>
      <c r="C1" t="s">
        <v>622</v>
      </c>
      <c r="D1" t="s">
        <v>623</v>
      </c>
      <c r="E1" t="s">
        <v>624</v>
      </c>
      <c r="F1" t="s">
        <v>507</v>
      </c>
      <c r="G1" t="s">
        <v>508</v>
      </c>
      <c r="H1" t="s">
        <v>625</v>
      </c>
      <c r="I1" t="s">
        <v>626</v>
      </c>
      <c r="J1" t="s">
        <v>627</v>
      </c>
      <c r="K1" t="s">
        <v>628</v>
      </c>
      <c r="L1" t="s">
        <v>629</v>
      </c>
      <c r="M1" t="s">
        <v>630</v>
      </c>
      <c r="N1" t="s">
        <v>631</v>
      </c>
    </row>
    <row r="2" spans="1:14" x14ac:dyDescent="0.2">
      <c r="A2" t="s">
        <v>632</v>
      </c>
      <c r="B2" t="s">
        <v>633</v>
      </c>
      <c r="C2" t="s">
        <v>634</v>
      </c>
      <c r="D2" t="s">
        <v>635</v>
      </c>
      <c r="E2" t="s">
        <v>636</v>
      </c>
      <c r="F2" t="s">
        <v>318</v>
      </c>
      <c r="G2" t="s">
        <v>471</v>
      </c>
      <c r="H2" t="s">
        <v>637</v>
      </c>
      <c r="I2" t="s">
        <v>638</v>
      </c>
      <c r="J2" t="s">
        <v>639</v>
      </c>
      <c r="K2" t="s">
        <v>640</v>
      </c>
      <c r="L2" t="s">
        <v>641</v>
      </c>
      <c r="M2" t="s">
        <v>642</v>
      </c>
      <c r="N2" t="s">
        <v>643</v>
      </c>
    </row>
    <row r="3" spans="1:14" x14ac:dyDescent="0.2">
      <c r="A3" t="s">
        <v>644</v>
      </c>
      <c r="B3" t="s">
        <v>645</v>
      </c>
      <c r="C3" t="s">
        <v>646</v>
      </c>
      <c r="D3" t="s">
        <v>647</v>
      </c>
      <c r="E3" t="s">
        <v>648</v>
      </c>
      <c r="F3" t="s">
        <v>319</v>
      </c>
      <c r="G3" t="s">
        <v>472</v>
      </c>
      <c r="H3" t="s">
        <v>649</v>
      </c>
      <c r="I3" t="s">
        <v>650</v>
      </c>
      <c r="J3" t="s">
        <v>651</v>
      </c>
      <c r="K3" t="s">
        <v>652</v>
      </c>
      <c r="L3" t="s">
        <v>653</v>
      </c>
      <c r="M3" t="s">
        <v>654</v>
      </c>
      <c r="N3" t="s">
        <v>655</v>
      </c>
    </row>
    <row r="4" spans="1:14" x14ac:dyDescent="0.2">
      <c r="A4" t="s">
        <v>656</v>
      </c>
      <c r="B4" t="s">
        <v>657</v>
      </c>
      <c r="C4" t="s">
        <v>658</v>
      </c>
      <c r="D4" t="s">
        <v>659</v>
      </c>
      <c r="E4" t="s">
        <v>660</v>
      </c>
      <c r="F4" t="s">
        <v>320</v>
      </c>
      <c r="G4" t="s">
        <v>473</v>
      </c>
      <c r="H4" t="s">
        <v>661</v>
      </c>
      <c r="I4" t="s">
        <v>662</v>
      </c>
      <c r="J4" t="s">
        <v>663</v>
      </c>
      <c r="K4" t="s">
        <v>664</v>
      </c>
      <c r="L4" t="s">
        <v>665</v>
      </c>
      <c r="M4" t="s">
        <v>666</v>
      </c>
      <c r="N4" t="s">
        <v>667</v>
      </c>
    </row>
    <row r="5" spans="1:14" x14ac:dyDescent="0.2">
      <c r="A5" t="s">
        <v>668</v>
      </c>
      <c r="B5" t="s">
        <v>669</v>
      </c>
      <c r="C5" t="s">
        <v>670</v>
      </c>
      <c r="D5" t="s">
        <v>671</v>
      </c>
      <c r="E5" t="s">
        <v>672</v>
      </c>
      <c r="F5" t="s">
        <v>321</v>
      </c>
      <c r="G5" t="s">
        <v>474</v>
      </c>
      <c r="H5" t="s">
        <v>673</v>
      </c>
      <c r="I5" t="s">
        <v>674</v>
      </c>
      <c r="J5" t="s">
        <v>675</v>
      </c>
      <c r="K5" t="s">
        <v>676</v>
      </c>
      <c r="L5" t="s">
        <v>677</v>
      </c>
      <c r="M5" t="s">
        <v>678</v>
      </c>
      <c r="N5" t="s">
        <v>679</v>
      </c>
    </row>
    <row r="6" spans="1:14" x14ac:dyDescent="0.2">
      <c r="A6" t="s">
        <v>680</v>
      </c>
      <c r="B6" t="s">
        <v>681</v>
      </c>
      <c r="C6" t="s">
        <v>682</v>
      </c>
      <c r="D6" t="s">
        <v>683</v>
      </c>
      <c r="E6" t="s">
        <v>684</v>
      </c>
      <c r="F6" t="s">
        <v>322</v>
      </c>
      <c r="G6" t="s">
        <v>475</v>
      </c>
      <c r="H6" t="s">
        <v>685</v>
      </c>
      <c r="I6" t="s">
        <v>686</v>
      </c>
      <c r="J6" t="s">
        <v>687</v>
      </c>
      <c r="K6" t="s">
        <v>688</v>
      </c>
      <c r="L6" t="s">
        <v>689</v>
      </c>
      <c r="M6" t="s">
        <v>690</v>
      </c>
      <c r="N6" t="s">
        <v>691</v>
      </c>
    </row>
    <row r="7" spans="1:14" x14ac:dyDescent="0.2">
      <c r="A7" t="s">
        <v>692</v>
      </c>
      <c r="B7" t="s">
        <v>693</v>
      </c>
      <c r="C7" t="s">
        <v>694</v>
      </c>
      <c r="D7" t="s">
        <v>695</v>
      </c>
      <c r="E7" t="s">
        <v>696</v>
      </c>
      <c r="F7" t="s">
        <v>323</v>
      </c>
      <c r="G7" t="s">
        <v>476</v>
      </c>
      <c r="H7" t="s">
        <v>697</v>
      </c>
      <c r="I7" t="s">
        <v>698</v>
      </c>
      <c r="J7" t="s">
        <v>699</v>
      </c>
      <c r="K7" t="s">
        <v>700</v>
      </c>
      <c r="L7" t="s">
        <v>701</v>
      </c>
      <c r="M7" t="s">
        <v>702</v>
      </c>
      <c r="N7" t="s">
        <v>703</v>
      </c>
    </row>
    <row r="8" spans="1:14" x14ac:dyDescent="0.2">
      <c r="A8" t="s">
        <v>704</v>
      </c>
      <c r="B8" t="s">
        <v>705</v>
      </c>
      <c r="C8" t="s">
        <v>706</v>
      </c>
      <c r="D8" t="s">
        <v>707</v>
      </c>
      <c r="E8" t="s">
        <v>708</v>
      </c>
      <c r="F8" t="s">
        <v>324</v>
      </c>
      <c r="G8" t="s">
        <v>477</v>
      </c>
      <c r="H8" t="s">
        <v>709</v>
      </c>
      <c r="I8" t="s">
        <v>710</v>
      </c>
      <c r="J8" t="s">
        <v>711</v>
      </c>
      <c r="K8" t="s">
        <v>712</v>
      </c>
      <c r="L8" t="s">
        <v>713</v>
      </c>
      <c r="M8" t="s">
        <v>714</v>
      </c>
      <c r="N8" t="s">
        <v>715</v>
      </c>
    </row>
    <row r="9" spans="1:14" x14ac:dyDescent="0.2">
      <c r="A9" t="s">
        <v>716</v>
      </c>
      <c r="B9" t="s">
        <v>717</v>
      </c>
      <c r="C9" t="s">
        <v>718</v>
      </c>
      <c r="D9" t="s">
        <v>719</v>
      </c>
      <c r="E9" t="s">
        <v>720</v>
      </c>
      <c r="F9" t="s">
        <v>325</v>
      </c>
      <c r="G9" t="s">
        <v>478</v>
      </c>
      <c r="H9" t="s">
        <v>721</v>
      </c>
      <c r="I9" t="s">
        <v>722</v>
      </c>
      <c r="J9" t="s">
        <v>723</v>
      </c>
      <c r="K9" t="s">
        <v>724</v>
      </c>
      <c r="L9" t="s">
        <v>725</v>
      </c>
      <c r="M9" t="s">
        <v>726</v>
      </c>
      <c r="N9" s="145" t="s">
        <v>727</v>
      </c>
    </row>
    <row r="10" spans="1:14" x14ac:dyDescent="0.2">
      <c r="A10" t="s">
        <v>728</v>
      </c>
      <c r="B10" t="s">
        <v>729</v>
      </c>
      <c r="C10" t="s">
        <v>730</v>
      </c>
      <c r="D10" t="s">
        <v>731</v>
      </c>
      <c r="E10" t="s">
        <v>732</v>
      </c>
      <c r="F10" t="s">
        <v>326</v>
      </c>
      <c r="G10" t="s">
        <v>479</v>
      </c>
      <c r="H10" t="s">
        <v>733</v>
      </c>
      <c r="I10" t="s">
        <v>734</v>
      </c>
      <c r="J10" t="s">
        <v>735</v>
      </c>
      <c r="K10" t="s">
        <v>736</v>
      </c>
      <c r="L10" t="s">
        <v>737</v>
      </c>
      <c r="M10" t="s">
        <v>738</v>
      </c>
      <c r="N10" s="145" t="s">
        <v>739</v>
      </c>
    </row>
    <row r="11" spans="1:14" x14ac:dyDescent="0.2">
      <c r="A11" t="s">
        <v>740</v>
      </c>
      <c r="B11" t="s">
        <v>741</v>
      </c>
      <c r="C11" t="s">
        <v>742</v>
      </c>
      <c r="D11" t="s">
        <v>743</v>
      </c>
      <c r="E11" t="s">
        <v>744</v>
      </c>
      <c r="F11" t="s">
        <v>327</v>
      </c>
      <c r="G11" t="s">
        <v>480</v>
      </c>
      <c r="H11" t="s">
        <v>745</v>
      </c>
      <c r="I11" t="s">
        <v>746</v>
      </c>
      <c r="J11" t="s">
        <v>747</v>
      </c>
      <c r="K11" t="s">
        <v>748</v>
      </c>
      <c r="L11" t="s">
        <v>749</v>
      </c>
      <c r="M11" t="s">
        <v>750</v>
      </c>
      <c r="N11" s="145" t="s">
        <v>751</v>
      </c>
    </row>
    <row r="12" spans="1:14" x14ac:dyDescent="0.2">
      <c r="A12" t="s">
        <v>752</v>
      </c>
      <c r="B12" t="s">
        <v>753</v>
      </c>
      <c r="C12" t="s">
        <v>754</v>
      </c>
      <c r="D12" t="s">
        <v>755</v>
      </c>
      <c r="E12" t="s">
        <v>756</v>
      </c>
      <c r="F12" t="s">
        <v>328</v>
      </c>
      <c r="G12" t="s">
        <v>481</v>
      </c>
      <c r="H12" t="s">
        <v>757</v>
      </c>
      <c r="I12" t="s">
        <v>758</v>
      </c>
      <c r="J12" t="s">
        <v>759</v>
      </c>
      <c r="K12" t="s">
        <v>760</v>
      </c>
      <c r="L12" t="s">
        <v>761</v>
      </c>
      <c r="M12" t="s">
        <v>762</v>
      </c>
      <c r="N12" s="145" t="s">
        <v>763</v>
      </c>
    </row>
    <row r="13" spans="1:14" x14ac:dyDescent="0.2">
      <c r="A13" t="s">
        <v>739</v>
      </c>
      <c r="B13" t="s">
        <v>764</v>
      </c>
      <c r="C13" t="s">
        <v>765</v>
      </c>
      <c r="D13" t="s">
        <v>766</v>
      </c>
      <c r="E13" t="s">
        <v>767</v>
      </c>
      <c r="F13" t="s">
        <v>329</v>
      </c>
      <c r="G13" t="s">
        <v>482</v>
      </c>
      <c r="H13" t="s">
        <v>768</v>
      </c>
      <c r="I13" t="s">
        <v>769</v>
      </c>
      <c r="J13" t="s">
        <v>770</v>
      </c>
      <c r="K13" t="s">
        <v>771</v>
      </c>
      <c r="L13" t="s">
        <v>772</v>
      </c>
      <c r="M13" t="s">
        <v>773</v>
      </c>
      <c r="N13" s="145" t="s">
        <v>728</v>
      </c>
    </row>
    <row r="14" spans="1:14" x14ac:dyDescent="0.2">
      <c r="A14" t="s">
        <v>751</v>
      </c>
      <c r="B14" t="s">
        <v>774</v>
      </c>
      <c r="C14" t="s">
        <v>775</v>
      </c>
      <c r="D14" t="s">
        <v>776</v>
      </c>
      <c r="E14" t="s">
        <v>777</v>
      </c>
      <c r="F14" t="s">
        <v>330</v>
      </c>
      <c r="G14" t="s">
        <v>483</v>
      </c>
      <c r="H14" t="s">
        <v>778</v>
      </c>
      <c r="I14" t="s">
        <v>779</v>
      </c>
      <c r="J14" t="s">
        <v>780</v>
      </c>
      <c r="K14" t="s">
        <v>781</v>
      </c>
      <c r="L14" t="s">
        <v>782</v>
      </c>
      <c r="M14" t="s">
        <v>783</v>
      </c>
      <c r="N14" s="145" t="s">
        <v>668</v>
      </c>
    </row>
    <row r="15" spans="1:14" x14ac:dyDescent="0.2">
      <c r="A15" t="s">
        <v>784</v>
      </c>
      <c r="B15" t="s">
        <v>785</v>
      </c>
      <c r="C15" t="s">
        <v>786</v>
      </c>
      <c r="D15" t="s">
        <v>787</v>
      </c>
      <c r="E15" t="s">
        <v>788</v>
      </c>
      <c r="F15" t="s">
        <v>331</v>
      </c>
      <c r="G15" t="s">
        <v>484</v>
      </c>
      <c r="H15" t="s">
        <v>789</v>
      </c>
      <c r="I15" t="s">
        <v>790</v>
      </c>
      <c r="J15" t="s">
        <v>791</v>
      </c>
      <c r="K15" t="s">
        <v>792</v>
      </c>
      <c r="L15" t="s">
        <v>793</v>
      </c>
      <c r="M15" t="s">
        <v>794</v>
      </c>
      <c r="N15" s="145" t="s">
        <v>795</v>
      </c>
    </row>
    <row r="16" spans="1:14" x14ac:dyDescent="0.2">
      <c r="A16" t="s">
        <v>796</v>
      </c>
      <c r="B16" t="s">
        <v>333</v>
      </c>
      <c r="C16" t="s">
        <v>797</v>
      </c>
      <c r="D16" t="s">
        <v>798</v>
      </c>
      <c r="E16" t="s">
        <v>799</v>
      </c>
      <c r="F16" t="s">
        <v>332</v>
      </c>
      <c r="G16" t="s">
        <v>338</v>
      </c>
      <c r="H16" t="s">
        <v>800</v>
      </c>
      <c r="I16" t="s">
        <v>801</v>
      </c>
      <c r="J16" t="s">
        <v>801</v>
      </c>
      <c r="K16" t="s">
        <v>802</v>
      </c>
      <c r="L16" t="s">
        <v>803</v>
      </c>
      <c r="M16" t="s">
        <v>801</v>
      </c>
      <c r="N16" s="145" t="s">
        <v>766</v>
      </c>
    </row>
    <row r="17" spans="1:14" x14ac:dyDescent="0.2">
      <c r="A17" t="s">
        <v>804</v>
      </c>
      <c r="B17" t="s">
        <v>805</v>
      </c>
      <c r="C17" t="s">
        <v>806</v>
      </c>
      <c r="D17" t="s">
        <v>807</v>
      </c>
      <c r="E17" t="s">
        <v>808</v>
      </c>
      <c r="F17" t="s">
        <v>333</v>
      </c>
      <c r="G17" t="s">
        <v>339</v>
      </c>
      <c r="H17" t="s">
        <v>809</v>
      </c>
      <c r="I17" t="s">
        <v>810</v>
      </c>
      <c r="J17" t="s">
        <v>811</v>
      </c>
      <c r="K17" t="s">
        <v>812</v>
      </c>
      <c r="L17" t="s">
        <v>813</v>
      </c>
      <c r="M17" t="s">
        <v>814</v>
      </c>
      <c r="N17" s="145" t="s">
        <v>776</v>
      </c>
    </row>
    <row r="18" spans="1:14" x14ac:dyDescent="0.2">
      <c r="A18" t="s">
        <v>815</v>
      </c>
      <c r="B18" t="s">
        <v>816</v>
      </c>
      <c r="C18" t="s">
        <v>817</v>
      </c>
      <c r="D18" t="s">
        <v>818</v>
      </c>
      <c r="E18" t="s">
        <v>819</v>
      </c>
      <c r="F18" t="s">
        <v>334</v>
      </c>
      <c r="G18" t="s">
        <v>340</v>
      </c>
      <c r="H18" t="s">
        <v>820</v>
      </c>
      <c r="I18" t="s">
        <v>821</v>
      </c>
      <c r="J18" t="s">
        <v>822</v>
      </c>
      <c r="K18" t="s">
        <v>823</v>
      </c>
      <c r="L18" t="s">
        <v>824</v>
      </c>
      <c r="M18" t="s">
        <v>825</v>
      </c>
      <c r="N18" s="145" t="s">
        <v>826</v>
      </c>
    </row>
    <row r="19" spans="1:14" x14ac:dyDescent="0.2">
      <c r="A19" t="s">
        <v>827</v>
      </c>
      <c r="B19" t="s">
        <v>336</v>
      </c>
      <c r="C19" t="s">
        <v>828</v>
      </c>
      <c r="D19" t="s">
        <v>829</v>
      </c>
      <c r="E19" t="s">
        <v>830</v>
      </c>
      <c r="F19" t="s">
        <v>335</v>
      </c>
      <c r="G19" t="s">
        <v>333</v>
      </c>
      <c r="H19" t="s">
        <v>831</v>
      </c>
      <c r="I19" t="s">
        <v>832</v>
      </c>
      <c r="J19" t="s">
        <v>833</v>
      </c>
      <c r="K19" t="s">
        <v>834</v>
      </c>
      <c r="L19" t="s">
        <v>835</v>
      </c>
      <c r="M19" t="s">
        <v>833</v>
      </c>
      <c r="N19" s="145" t="s">
        <v>731</v>
      </c>
    </row>
    <row r="20" spans="1:14" x14ac:dyDescent="0.2">
      <c r="A20" t="s">
        <v>836</v>
      </c>
      <c r="B20" t="s">
        <v>837</v>
      </c>
      <c r="C20" t="s">
        <v>694</v>
      </c>
      <c r="D20" t="s">
        <v>838</v>
      </c>
      <c r="E20" t="s">
        <v>839</v>
      </c>
      <c r="F20" t="s">
        <v>336</v>
      </c>
      <c r="G20" t="s">
        <v>485</v>
      </c>
      <c r="H20" t="s">
        <v>840</v>
      </c>
      <c r="I20" t="s">
        <v>833</v>
      </c>
      <c r="J20" t="s">
        <v>841</v>
      </c>
      <c r="K20" t="s">
        <v>842</v>
      </c>
      <c r="L20" t="s">
        <v>843</v>
      </c>
      <c r="M20" t="s">
        <v>841</v>
      </c>
      <c r="N20" s="145" t="s">
        <v>743</v>
      </c>
    </row>
    <row r="21" spans="1:14" x14ac:dyDescent="0.2">
      <c r="A21" t="s">
        <v>844</v>
      </c>
      <c r="B21" t="s">
        <v>845</v>
      </c>
      <c r="C21" t="s">
        <v>846</v>
      </c>
      <c r="D21" t="s">
        <v>847</v>
      </c>
      <c r="E21" t="s">
        <v>848</v>
      </c>
      <c r="F21" t="s">
        <v>337</v>
      </c>
      <c r="G21" t="s">
        <v>486</v>
      </c>
      <c r="H21" t="s">
        <v>849</v>
      </c>
      <c r="I21" t="s">
        <v>841</v>
      </c>
      <c r="J21" t="s">
        <v>850</v>
      </c>
      <c r="K21" t="s">
        <v>851</v>
      </c>
      <c r="L21" t="s">
        <v>852</v>
      </c>
      <c r="M21" t="s">
        <v>850</v>
      </c>
      <c r="N21" s="145" t="s">
        <v>853</v>
      </c>
    </row>
    <row r="22" spans="1:14" x14ac:dyDescent="0.2">
      <c r="A22" t="s">
        <v>854</v>
      </c>
      <c r="B22" t="s">
        <v>855</v>
      </c>
      <c r="C22" t="s">
        <v>856</v>
      </c>
      <c r="D22" t="s">
        <v>857</v>
      </c>
      <c r="E22" t="s">
        <v>858</v>
      </c>
      <c r="F22" t="s">
        <v>338</v>
      </c>
      <c r="G22" t="s">
        <v>487</v>
      </c>
      <c r="H22" t="s">
        <v>859</v>
      </c>
      <c r="I22" t="s">
        <v>850</v>
      </c>
      <c r="J22" t="s">
        <v>860</v>
      </c>
      <c r="K22" t="s">
        <v>861</v>
      </c>
      <c r="L22" t="s">
        <v>862</v>
      </c>
      <c r="M22" t="s">
        <v>863</v>
      </c>
      <c r="N22" s="145" t="s">
        <v>732</v>
      </c>
    </row>
    <row r="23" spans="1:14" x14ac:dyDescent="0.2">
      <c r="A23" t="s">
        <v>864</v>
      </c>
      <c r="B23" t="s">
        <v>865</v>
      </c>
      <c r="C23" t="s">
        <v>730</v>
      </c>
      <c r="D23" t="s">
        <v>866</v>
      </c>
      <c r="E23" t="s">
        <v>867</v>
      </c>
      <c r="F23" t="s">
        <v>339</v>
      </c>
      <c r="G23" t="s">
        <v>488</v>
      </c>
      <c r="H23" t="s">
        <v>868</v>
      </c>
      <c r="I23" t="s">
        <v>863</v>
      </c>
      <c r="J23" t="s">
        <v>825</v>
      </c>
      <c r="K23" t="s">
        <v>869</v>
      </c>
      <c r="L23" t="s">
        <v>870</v>
      </c>
      <c r="M23" t="s">
        <v>825</v>
      </c>
      <c r="N23" s="145" t="s">
        <v>744</v>
      </c>
    </row>
    <row r="24" spans="1:14" x14ac:dyDescent="0.2">
      <c r="A24" t="s">
        <v>871</v>
      </c>
      <c r="B24" t="s">
        <v>872</v>
      </c>
      <c r="C24" t="s">
        <v>873</v>
      </c>
      <c r="D24" t="s">
        <v>874</v>
      </c>
      <c r="E24" t="s">
        <v>875</v>
      </c>
      <c r="F24" t="s">
        <v>340</v>
      </c>
      <c r="G24" t="s">
        <v>336</v>
      </c>
      <c r="H24" t="s">
        <v>876</v>
      </c>
      <c r="I24" t="s">
        <v>821</v>
      </c>
      <c r="J24" t="s">
        <v>877</v>
      </c>
      <c r="K24" t="s">
        <v>878</v>
      </c>
      <c r="L24" t="s">
        <v>879</v>
      </c>
      <c r="M24" t="s">
        <v>877</v>
      </c>
      <c r="N24" s="145" t="s">
        <v>880</v>
      </c>
    </row>
    <row r="25" spans="1:14" x14ac:dyDescent="0.2">
      <c r="A25" t="s">
        <v>881</v>
      </c>
      <c r="B25" t="s">
        <v>882</v>
      </c>
      <c r="C25" t="s">
        <v>883</v>
      </c>
      <c r="D25" t="s">
        <v>884</v>
      </c>
      <c r="E25" t="s">
        <v>885</v>
      </c>
      <c r="F25" t="s">
        <v>341</v>
      </c>
      <c r="G25" t="s">
        <v>489</v>
      </c>
      <c r="H25" t="s">
        <v>886</v>
      </c>
      <c r="I25" t="s">
        <v>832</v>
      </c>
      <c r="J25" t="s">
        <v>887</v>
      </c>
      <c r="K25" t="s">
        <v>799</v>
      </c>
      <c r="L25" t="s">
        <v>888</v>
      </c>
      <c r="M25" t="s">
        <v>887</v>
      </c>
      <c r="N25" s="145" t="s">
        <v>660</v>
      </c>
    </row>
    <row r="26" spans="1:14" x14ac:dyDescent="0.2">
      <c r="A26" t="s">
        <v>889</v>
      </c>
      <c r="B26" t="s">
        <v>890</v>
      </c>
      <c r="C26" t="s">
        <v>891</v>
      </c>
      <c r="D26" t="s">
        <v>892</v>
      </c>
      <c r="E26" t="s">
        <v>893</v>
      </c>
      <c r="F26" t="s">
        <v>342</v>
      </c>
      <c r="G26" t="s">
        <v>490</v>
      </c>
      <c r="H26" t="s">
        <v>894</v>
      </c>
      <c r="I26" t="s">
        <v>877</v>
      </c>
      <c r="J26" t="s">
        <v>895</v>
      </c>
      <c r="K26" t="s">
        <v>896</v>
      </c>
      <c r="L26" t="s">
        <v>897</v>
      </c>
      <c r="M26" t="s">
        <v>895</v>
      </c>
      <c r="N26" s="145" t="s">
        <v>672</v>
      </c>
    </row>
    <row r="27" spans="1:14" x14ac:dyDescent="0.2">
      <c r="A27" t="s">
        <v>898</v>
      </c>
      <c r="B27" t="s">
        <v>899</v>
      </c>
      <c r="C27" t="s">
        <v>900</v>
      </c>
      <c r="D27" t="s">
        <v>901</v>
      </c>
      <c r="E27" t="s">
        <v>902</v>
      </c>
      <c r="F27" t="s">
        <v>343</v>
      </c>
      <c r="G27" t="s">
        <v>491</v>
      </c>
      <c r="H27" t="s">
        <v>903</v>
      </c>
      <c r="I27" t="s">
        <v>887</v>
      </c>
      <c r="J27" t="s">
        <v>904</v>
      </c>
      <c r="K27" t="s">
        <v>905</v>
      </c>
      <c r="L27" t="s">
        <v>906</v>
      </c>
      <c r="M27" t="s">
        <v>904</v>
      </c>
      <c r="N27" s="145" t="s">
        <v>907</v>
      </c>
    </row>
    <row r="28" spans="1:14" x14ac:dyDescent="0.2">
      <c r="A28" t="s">
        <v>908</v>
      </c>
      <c r="B28" t="s">
        <v>909</v>
      </c>
      <c r="C28" t="s">
        <v>891</v>
      </c>
      <c r="D28" t="s">
        <v>910</v>
      </c>
      <c r="E28" t="s">
        <v>911</v>
      </c>
      <c r="F28" t="s">
        <v>344</v>
      </c>
      <c r="G28" t="s">
        <v>492</v>
      </c>
      <c r="H28" t="s">
        <v>849</v>
      </c>
      <c r="I28" t="s">
        <v>895</v>
      </c>
      <c r="J28" t="s">
        <v>912</v>
      </c>
      <c r="K28" t="s">
        <v>913</v>
      </c>
      <c r="L28" t="s">
        <v>914</v>
      </c>
      <c r="M28" t="s">
        <v>912</v>
      </c>
      <c r="N28" s="145" t="s">
        <v>702</v>
      </c>
    </row>
    <row r="29" spans="1:14" x14ac:dyDescent="0.2">
      <c r="A29" t="s">
        <v>915</v>
      </c>
      <c r="B29" t="s">
        <v>916</v>
      </c>
      <c r="C29" t="s">
        <v>900</v>
      </c>
      <c r="D29" t="s">
        <v>917</v>
      </c>
      <c r="E29" t="s">
        <v>918</v>
      </c>
      <c r="F29" t="s">
        <v>345</v>
      </c>
      <c r="G29" t="s">
        <v>493</v>
      </c>
      <c r="H29" t="s">
        <v>919</v>
      </c>
      <c r="I29" t="s">
        <v>904</v>
      </c>
      <c r="J29" t="s">
        <v>860</v>
      </c>
      <c r="K29" t="s">
        <v>799</v>
      </c>
      <c r="L29" t="s">
        <v>920</v>
      </c>
      <c r="M29" t="s">
        <v>863</v>
      </c>
      <c r="N29" s="145" t="s">
        <v>714</v>
      </c>
    </row>
    <row r="30" spans="1:14" x14ac:dyDescent="0.2">
      <c r="A30" t="s">
        <v>921</v>
      </c>
      <c r="B30" t="s">
        <v>922</v>
      </c>
      <c r="C30" t="s">
        <v>923</v>
      </c>
      <c r="D30" t="s">
        <v>924</v>
      </c>
      <c r="E30" t="s">
        <v>925</v>
      </c>
      <c r="F30" t="s">
        <v>346</v>
      </c>
      <c r="G30" t="s">
        <v>494</v>
      </c>
      <c r="H30" t="s">
        <v>926</v>
      </c>
      <c r="I30" t="s">
        <v>912</v>
      </c>
      <c r="J30" t="s">
        <v>825</v>
      </c>
      <c r="K30" t="s">
        <v>927</v>
      </c>
      <c r="L30" t="s">
        <v>928</v>
      </c>
      <c r="M30" t="s">
        <v>825</v>
      </c>
      <c r="N30" s="145" t="s">
        <v>929</v>
      </c>
    </row>
    <row r="31" spans="1:14" x14ac:dyDescent="0.2">
      <c r="A31" t="s">
        <v>930</v>
      </c>
      <c r="B31" t="s">
        <v>931</v>
      </c>
      <c r="C31" t="s">
        <v>891</v>
      </c>
      <c r="D31" t="s">
        <v>932</v>
      </c>
      <c r="E31" t="s">
        <v>933</v>
      </c>
      <c r="F31" t="s">
        <v>347</v>
      </c>
      <c r="G31" t="s">
        <v>495</v>
      </c>
      <c r="H31" t="s">
        <v>934</v>
      </c>
      <c r="I31" t="s">
        <v>863</v>
      </c>
      <c r="J31" t="s">
        <v>935</v>
      </c>
      <c r="K31" t="s">
        <v>936</v>
      </c>
      <c r="L31" t="s">
        <v>937</v>
      </c>
      <c r="M31" t="s">
        <v>935</v>
      </c>
      <c r="N31" s="145" t="s">
        <v>738</v>
      </c>
    </row>
    <row r="32" spans="1:14" x14ac:dyDescent="0.2">
      <c r="A32" t="s">
        <v>938</v>
      </c>
      <c r="B32" t="s">
        <v>939</v>
      </c>
      <c r="C32" t="s">
        <v>900</v>
      </c>
      <c r="D32" t="s">
        <v>940</v>
      </c>
      <c r="E32" t="s">
        <v>941</v>
      </c>
      <c r="F32" t="s">
        <v>348</v>
      </c>
      <c r="G32" t="s">
        <v>496</v>
      </c>
      <c r="H32" t="s">
        <v>942</v>
      </c>
      <c r="I32" t="s">
        <v>821</v>
      </c>
      <c r="J32" t="s">
        <v>887</v>
      </c>
      <c r="K32" t="s">
        <v>943</v>
      </c>
      <c r="L32" t="s">
        <v>944</v>
      </c>
      <c r="M32" t="s">
        <v>887</v>
      </c>
      <c r="N32" s="145" t="s">
        <v>750</v>
      </c>
    </row>
    <row r="33" spans="1:14" x14ac:dyDescent="0.2">
      <c r="A33" t="s">
        <v>945</v>
      </c>
      <c r="B33" t="s">
        <v>946</v>
      </c>
      <c r="C33" t="s">
        <v>947</v>
      </c>
      <c r="D33" t="s">
        <v>948</v>
      </c>
      <c r="E33" t="s">
        <v>949</v>
      </c>
      <c r="F33" t="s">
        <v>349</v>
      </c>
      <c r="G33" t="s">
        <v>497</v>
      </c>
      <c r="H33" t="s">
        <v>950</v>
      </c>
      <c r="I33" t="s">
        <v>832</v>
      </c>
      <c r="J33" t="s">
        <v>951</v>
      </c>
      <c r="K33" t="s">
        <v>952</v>
      </c>
      <c r="L33" t="s">
        <v>953</v>
      </c>
      <c r="M33" t="s">
        <v>951</v>
      </c>
      <c r="N33" s="145" t="s">
        <v>954</v>
      </c>
    </row>
    <row r="34" spans="1:14" x14ac:dyDescent="0.2">
      <c r="A34" t="s">
        <v>955</v>
      </c>
      <c r="B34" t="s">
        <v>956</v>
      </c>
      <c r="C34" t="s">
        <v>957</v>
      </c>
      <c r="D34" t="s">
        <v>958</v>
      </c>
      <c r="E34" t="s">
        <v>959</v>
      </c>
      <c r="F34" t="s">
        <v>350</v>
      </c>
      <c r="G34" t="s">
        <v>498</v>
      </c>
      <c r="H34" t="s">
        <v>960</v>
      </c>
      <c r="I34" t="s">
        <v>935</v>
      </c>
      <c r="J34" t="s">
        <v>961</v>
      </c>
      <c r="K34" t="s">
        <v>962</v>
      </c>
      <c r="L34" t="s">
        <v>963</v>
      </c>
      <c r="M34" t="s">
        <v>961</v>
      </c>
      <c r="N34" s="145" t="s">
        <v>801</v>
      </c>
    </row>
    <row r="35" spans="1:14" x14ac:dyDescent="0.2">
      <c r="A35" t="s">
        <v>964</v>
      </c>
      <c r="B35" t="s">
        <v>356</v>
      </c>
      <c r="C35" t="s">
        <v>797</v>
      </c>
      <c r="D35" t="s">
        <v>965</v>
      </c>
      <c r="E35" t="s">
        <v>966</v>
      </c>
      <c r="F35" t="s">
        <v>351</v>
      </c>
      <c r="G35" t="s">
        <v>499</v>
      </c>
      <c r="H35" t="s">
        <v>967</v>
      </c>
      <c r="I35" t="s">
        <v>887</v>
      </c>
      <c r="J35" t="s">
        <v>968</v>
      </c>
      <c r="K35" t="s">
        <v>969</v>
      </c>
      <c r="L35" t="s">
        <v>970</v>
      </c>
      <c r="M35" t="s">
        <v>968</v>
      </c>
      <c r="N35" s="145" t="s">
        <v>971</v>
      </c>
    </row>
    <row r="36" spans="1:14" x14ac:dyDescent="0.2">
      <c r="A36" t="s">
        <v>359</v>
      </c>
      <c r="B36" t="s">
        <v>972</v>
      </c>
      <c r="C36" t="s">
        <v>806</v>
      </c>
      <c r="D36" t="s">
        <v>973</v>
      </c>
      <c r="E36" t="s">
        <v>974</v>
      </c>
      <c r="F36" t="s">
        <v>352</v>
      </c>
      <c r="G36" t="s">
        <v>500</v>
      </c>
      <c r="H36" t="s">
        <v>975</v>
      </c>
      <c r="I36" t="s">
        <v>951</v>
      </c>
      <c r="J36" t="s">
        <v>860</v>
      </c>
      <c r="K36" t="s">
        <v>976</v>
      </c>
      <c r="L36" t="s">
        <v>338</v>
      </c>
      <c r="M36" t="s">
        <v>863</v>
      </c>
      <c r="N36" s="145" t="s">
        <v>977</v>
      </c>
    </row>
    <row r="37" spans="1:14" x14ac:dyDescent="0.2">
      <c r="B37" t="s">
        <v>978</v>
      </c>
      <c r="C37" t="s">
        <v>817</v>
      </c>
      <c r="D37" t="s">
        <v>955</v>
      </c>
      <c r="F37" t="s">
        <v>353</v>
      </c>
      <c r="G37" t="s">
        <v>501</v>
      </c>
      <c r="H37" t="s">
        <v>979</v>
      </c>
      <c r="I37" t="s">
        <v>961</v>
      </c>
      <c r="J37" t="s">
        <v>825</v>
      </c>
      <c r="K37" t="s">
        <v>980</v>
      </c>
      <c r="L37" t="s">
        <v>339</v>
      </c>
      <c r="M37" t="s">
        <v>825</v>
      </c>
      <c r="N37" s="145" t="s">
        <v>832</v>
      </c>
    </row>
    <row r="38" spans="1:14" x14ac:dyDescent="0.2">
      <c r="B38" t="s">
        <v>359</v>
      </c>
      <c r="C38" t="s">
        <v>828</v>
      </c>
      <c r="D38" t="s">
        <v>981</v>
      </c>
      <c r="F38" t="s">
        <v>354</v>
      </c>
      <c r="G38" t="s">
        <v>502</v>
      </c>
      <c r="H38" t="s">
        <v>982</v>
      </c>
      <c r="I38" t="s">
        <v>968</v>
      </c>
      <c r="J38" t="s">
        <v>983</v>
      </c>
      <c r="K38" t="s">
        <v>984</v>
      </c>
      <c r="L38" t="s">
        <v>340</v>
      </c>
      <c r="M38" t="s">
        <v>983</v>
      </c>
      <c r="N38" s="145" t="s">
        <v>985</v>
      </c>
    </row>
    <row r="39" spans="1:14" x14ac:dyDescent="0.2">
      <c r="B39" t="s">
        <v>986</v>
      </c>
      <c r="C39" t="s">
        <v>694</v>
      </c>
      <c r="D39" t="s">
        <v>987</v>
      </c>
      <c r="F39" t="s">
        <v>355</v>
      </c>
      <c r="G39" t="s">
        <v>360</v>
      </c>
      <c r="H39" t="s">
        <v>446</v>
      </c>
      <c r="I39" t="s">
        <v>863</v>
      </c>
      <c r="J39" t="s">
        <v>887</v>
      </c>
      <c r="K39" t="s">
        <v>988</v>
      </c>
      <c r="L39" t="s">
        <v>333</v>
      </c>
      <c r="M39" t="s">
        <v>887</v>
      </c>
      <c r="N39" s="145" t="s">
        <v>989</v>
      </c>
    </row>
    <row r="40" spans="1:14" x14ac:dyDescent="0.2">
      <c r="B40" t="s">
        <v>356</v>
      </c>
      <c r="C40" t="s">
        <v>846</v>
      </c>
      <c r="D40" t="s">
        <v>986</v>
      </c>
      <c r="F40" t="s">
        <v>356</v>
      </c>
      <c r="G40" t="s">
        <v>361</v>
      </c>
      <c r="H40" t="s">
        <v>990</v>
      </c>
      <c r="I40" t="s">
        <v>821</v>
      </c>
      <c r="J40" t="s">
        <v>991</v>
      </c>
      <c r="K40" t="s">
        <v>992</v>
      </c>
      <c r="L40" t="s">
        <v>993</v>
      </c>
      <c r="M40" t="s">
        <v>994</v>
      </c>
      <c r="N40" s="145" t="s">
        <v>995</v>
      </c>
    </row>
    <row r="41" spans="1:14" x14ac:dyDescent="0.2">
      <c r="B41" t="s">
        <v>996</v>
      </c>
      <c r="C41" t="s">
        <v>997</v>
      </c>
      <c r="D41" t="s">
        <v>955</v>
      </c>
      <c r="F41" t="s">
        <v>357</v>
      </c>
      <c r="G41" t="s">
        <v>362</v>
      </c>
      <c r="H41" t="s">
        <v>446</v>
      </c>
      <c r="I41" t="s">
        <v>832</v>
      </c>
      <c r="J41" t="s">
        <v>998</v>
      </c>
      <c r="K41" t="s">
        <v>999</v>
      </c>
      <c r="L41" t="s">
        <v>1000</v>
      </c>
      <c r="M41" t="s">
        <v>1001</v>
      </c>
      <c r="N41" s="145" t="s">
        <v>1002</v>
      </c>
    </row>
    <row r="42" spans="1:14" x14ac:dyDescent="0.2">
      <c r="B42" t="s">
        <v>359</v>
      </c>
      <c r="C42" t="s">
        <v>1003</v>
      </c>
      <c r="D42" t="s">
        <v>981</v>
      </c>
      <c r="F42" t="s">
        <v>358</v>
      </c>
      <c r="G42" t="s">
        <v>363</v>
      </c>
      <c r="H42" t="s">
        <v>1004</v>
      </c>
      <c r="I42" t="s">
        <v>983</v>
      </c>
      <c r="J42" t="s">
        <v>1005</v>
      </c>
      <c r="K42" t="s">
        <v>1006</v>
      </c>
      <c r="L42" t="s">
        <v>336</v>
      </c>
      <c r="M42" t="s">
        <v>1007</v>
      </c>
      <c r="N42" s="145" t="s">
        <v>1008</v>
      </c>
    </row>
    <row r="43" spans="1:14" x14ac:dyDescent="0.2">
      <c r="B43" t="s">
        <v>359</v>
      </c>
      <c r="C43" t="s">
        <v>1009</v>
      </c>
      <c r="D43" t="s">
        <v>996</v>
      </c>
      <c r="F43" t="s">
        <v>359</v>
      </c>
      <c r="G43" t="s">
        <v>503</v>
      </c>
      <c r="H43" t="s">
        <v>1010</v>
      </c>
      <c r="I43" t="s">
        <v>887</v>
      </c>
      <c r="J43" t="s">
        <v>1011</v>
      </c>
      <c r="K43" t="s">
        <v>1012</v>
      </c>
      <c r="L43" t="s">
        <v>1013</v>
      </c>
      <c r="M43" t="s">
        <v>1014</v>
      </c>
      <c r="N43" s="145" t="s">
        <v>1015</v>
      </c>
    </row>
    <row r="44" spans="1:14" x14ac:dyDescent="0.2">
      <c r="C44" t="s">
        <v>1016</v>
      </c>
      <c r="D44" t="s">
        <v>1017</v>
      </c>
      <c r="F44" t="s">
        <v>360</v>
      </c>
      <c r="G44" t="s">
        <v>356</v>
      </c>
      <c r="H44" t="s">
        <v>1018</v>
      </c>
      <c r="I44" t="s">
        <v>1019</v>
      </c>
      <c r="J44" t="s">
        <v>1020</v>
      </c>
      <c r="K44" t="s">
        <v>1021</v>
      </c>
      <c r="L44" t="s">
        <v>1022</v>
      </c>
      <c r="M44" t="s">
        <v>1023</v>
      </c>
      <c r="N44" s="145" t="s">
        <v>1024</v>
      </c>
    </row>
    <row r="45" spans="1:14" x14ac:dyDescent="0.2">
      <c r="C45" t="s">
        <v>1025</v>
      </c>
      <c r="F45" t="s">
        <v>361</v>
      </c>
      <c r="G45" t="s">
        <v>504</v>
      </c>
      <c r="H45" t="s">
        <v>1026</v>
      </c>
      <c r="I45" t="s">
        <v>1027</v>
      </c>
      <c r="J45" t="s">
        <v>1028</v>
      </c>
      <c r="K45" t="s">
        <v>1029</v>
      </c>
      <c r="L45" t="s">
        <v>1030</v>
      </c>
      <c r="M45" t="s">
        <v>1031</v>
      </c>
      <c r="N45" s="145" t="s">
        <v>1032</v>
      </c>
    </row>
    <row r="46" spans="1:14" x14ac:dyDescent="0.2">
      <c r="C46" t="s">
        <v>1033</v>
      </c>
      <c r="F46" t="s">
        <v>362</v>
      </c>
      <c r="G46" t="s">
        <v>505</v>
      </c>
      <c r="H46" t="s">
        <v>1034</v>
      </c>
      <c r="I46" t="s">
        <v>1035</v>
      </c>
      <c r="J46" t="s">
        <v>1036</v>
      </c>
      <c r="K46" t="s">
        <v>1037</v>
      </c>
      <c r="L46" t="s">
        <v>1038</v>
      </c>
      <c r="M46" t="s">
        <v>1039</v>
      </c>
      <c r="N46" s="145" t="s">
        <v>908</v>
      </c>
    </row>
    <row r="47" spans="1:14" x14ac:dyDescent="0.2">
      <c r="C47" t="s">
        <v>1040</v>
      </c>
      <c r="F47" t="s">
        <v>363</v>
      </c>
      <c r="G47" t="s">
        <v>359</v>
      </c>
      <c r="H47" t="s">
        <v>1041</v>
      </c>
      <c r="I47" t="s">
        <v>1042</v>
      </c>
      <c r="J47" t="s">
        <v>1043</v>
      </c>
      <c r="K47" t="s">
        <v>1044</v>
      </c>
      <c r="L47" t="s">
        <v>1045</v>
      </c>
      <c r="M47" t="s">
        <v>1046</v>
      </c>
      <c r="N47" s="145" t="s">
        <v>915</v>
      </c>
    </row>
    <row r="48" spans="1:14" x14ac:dyDescent="0.2">
      <c r="C48" t="s">
        <v>1047</v>
      </c>
      <c r="F48" t="s">
        <v>363</v>
      </c>
      <c r="H48" t="s">
        <v>1048</v>
      </c>
      <c r="I48" t="s">
        <v>1049</v>
      </c>
      <c r="J48" t="s">
        <v>1050</v>
      </c>
      <c r="K48" t="s">
        <v>1051</v>
      </c>
      <c r="L48" t="s">
        <v>1052</v>
      </c>
      <c r="M48" t="s">
        <v>1053</v>
      </c>
      <c r="N48" s="145" t="s">
        <v>1054</v>
      </c>
    </row>
    <row r="49" spans="3:14" x14ac:dyDescent="0.2">
      <c r="C49" t="s">
        <v>1055</v>
      </c>
      <c r="F49" t="s">
        <v>364</v>
      </c>
      <c r="H49" t="s">
        <v>1056</v>
      </c>
      <c r="I49" t="s">
        <v>1057</v>
      </c>
      <c r="J49" t="s">
        <v>1058</v>
      </c>
      <c r="K49" t="s">
        <v>1059</v>
      </c>
      <c r="L49" t="s">
        <v>1060</v>
      </c>
      <c r="M49" t="s">
        <v>1061</v>
      </c>
      <c r="N49" s="145" t="s">
        <v>854</v>
      </c>
    </row>
    <row r="50" spans="3:14" x14ac:dyDescent="0.2">
      <c r="C50" t="s">
        <v>1062</v>
      </c>
      <c r="F50" t="s">
        <v>365</v>
      </c>
      <c r="H50" t="s">
        <v>1063</v>
      </c>
      <c r="I50" t="s">
        <v>1064</v>
      </c>
      <c r="J50" t="s">
        <v>1065</v>
      </c>
      <c r="K50" t="s">
        <v>1066</v>
      </c>
      <c r="L50" t="s">
        <v>1067</v>
      </c>
      <c r="M50" t="s">
        <v>1068</v>
      </c>
      <c r="N50" s="145" t="s">
        <v>864</v>
      </c>
    </row>
    <row r="51" spans="3:14" x14ac:dyDescent="0.2">
      <c r="C51" t="s">
        <v>819</v>
      </c>
      <c r="F51" t="s">
        <v>366</v>
      </c>
      <c r="H51" t="s">
        <v>1069</v>
      </c>
      <c r="I51" t="s">
        <v>1070</v>
      </c>
      <c r="J51" t="s">
        <v>1071</v>
      </c>
      <c r="K51" t="s">
        <v>1072</v>
      </c>
      <c r="L51" t="s">
        <v>1073</v>
      </c>
      <c r="M51" t="s">
        <v>1074</v>
      </c>
      <c r="N51" s="145" t="s">
        <v>1075</v>
      </c>
    </row>
    <row r="52" spans="3:14" x14ac:dyDescent="0.2">
      <c r="C52" t="s">
        <v>1076</v>
      </c>
      <c r="F52" t="s">
        <v>367</v>
      </c>
      <c r="H52" t="s">
        <v>1077</v>
      </c>
      <c r="I52" t="s">
        <v>1078</v>
      </c>
      <c r="J52" t="s">
        <v>1079</v>
      </c>
      <c r="K52" t="s">
        <v>1080</v>
      </c>
      <c r="L52" t="s">
        <v>1081</v>
      </c>
      <c r="M52" t="s">
        <v>1082</v>
      </c>
      <c r="N52" s="145" t="s">
        <v>874</v>
      </c>
    </row>
    <row r="53" spans="3:14" x14ac:dyDescent="0.2">
      <c r="C53" t="s">
        <v>1083</v>
      </c>
      <c r="F53" t="s">
        <v>368</v>
      </c>
      <c r="H53" t="s">
        <v>1084</v>
      </c>
      <c r="I53" t="s">
        <v>1085</v>
      </c>
      <c r="J53" t="s">
        <v>1086</v>
      </c>
      <c r="K53" t="s">
        <v>1087</v>
      </c>
      <c r="L53" t="s">
        <v>1088</v>
      </c>
      <c r="M53" t="s">
        <v>1089</v>
      </c>
      <c r="N53" s="145" t="s">
        <v>884</v>
      </c>
    </row>
    <row r="54" spans="3:14" x14ac:dyDescent="0.2">
      <c r="C54" t="s">
        <v>951</v>
      </c>
      <c r="F54" t="s">
        <v>369</v>
      </c>
      <c r="H54" t="s">
        <v>1090</v>
      </c>
      <c r="I54" t="s">
        <v>1091</v>
      </c>
      <c r="J54" t="s">
        <v>1092</v>
      </c>
      <c r="K54" t="s">
        <v>1093</v>
      </c>
      <c r="L54" t="s">
        <v>1094</v>
      </c>
      <c r="M54" t="s">
        <v>1092</v>
      </c>
      <c r="N54" s="145" t="s">
        <v>1095</v>
      </c>
    </row>
    <row r="55" spans="3:14" x14ac:dyDescent="0.2">
      <c r="C55" t="s">
        <v>1096</v>
      </c>
      <c r="F55" t="s">
        <v>370</v>
      </c>
      <c r="H55" t="s">
        <v>1097</v>
      </c>
      <c r="I55" t="s">
        <v>1098</v>
      </c>
      <c r="J55" t="s">
        <v>1099</v>
      </c>
      <c r="K55" t="s">
        <v>1100</v>
      </c>
      <c r="L55" t="s">
        <v>1101</v>
      </c>
      <c r="M55" t="s">
        <v>1102</v>
      </c>
      <c r="N55" s="145" t="s">
        <v>924</v>
      </c>
    </row>
    <row r="56" spans="3:14" x14ac:dyDescent="0.2">
      <c r="C56" t="s">
        <v>1103</v>
      </c>
      <c r="F56" t="s">
        <v>371</v>
      </c>
      <c r="H56" t="s">
        <v>1104</v>
      </c>
      <c r="I56" t="s">
        <v>1105</v>
      </c>
      <c r="J56" t="s">
        <v>1106</v>
      </c>
      <c r="K56" t="s">
        <v>1107</v>
      </c>
      <c r="L56" t="s">
        <v>1108</v>
      </c>
      <c r="M56" t="s">
        <v>1109</v>
      </c>
      <c r="N56" s="145" t="s">
        <v>932</v>
      </c>
    </row>
    <row r="57" spans="3:14" x14ac:dyDescent="0.2">
      <c r="C57" t="s">
        <v>1110</v>
      </c>
      <c r="F57" t="s">
        <v>372</v>
      </c>
      <c r="H57" t="s">
        <v>1077</v>
      </c>
      <c r="I57" t="s">
        <v>1111</v>
      </c>
      <c r="J57" t="s">
        <v>1112</v>
      </c>
      <c r="K57" t="s">
        <v>1113</v>
      </c>
      <c r="L57" t="s">
        <v>361</v>
      </c>
      <c r="M57" t="s">
        <v>1114</v>
      </c>
      <c r="N57" s="145" t="s">
        <v>1115</v>
      </c>
    </row>
    <row r="58" spans="3:14" x14ac:dyDescent="0.2">
      <c r="C58" t="s">
        <v>1116</v>
      </c>
      <c r="F58" t="s">
        <v>373</v>
      </c>
      <c r="H58" t="s">
        <v>1117</v>
      </c>
      <c r="I58" t="s">
        <v>1118</v>
      </c>
      <c r="J58" t="s">
        <v>1119</v>
      </c>
      <c r="K58" t="s">
        <v>1120</v>
      </c>
      <c r="L58" t="s">
        <v>362</v>
      </c>
      <c r="M58" t="s">
        <v>1112</v>
      </c>
      <c r="N58" s="145" t="s">
        <v>902</v>
      </c>
    </row>
    <row r="59" spans="3:14" x14ac:dyDescent="0.2">
      <c r="C59" t="s">
        <v>1121</v>
      </c>
      <c r="F59" t="s">
        <v>374</v>
      </c>
      <c r="H59" t="s">
        <v>1122</v>
      </c>
      <c r="I59" t="s">
        <v>1092</v>
      </c>
      <c r="J59" t="s">
        <v>1123</v>
      </c>
      <c r="K59" t="s">
        <v>1124</v>
      </c>
      <c r="L59" t="s">
        <v>363</v>
      </c>
      <c r="M59" t="s">
        <v>1119</v>
      </c>
      <c r="N59" s="145" t="s">
        <v>911</v>
      </c>
    </row>
    <row r="60" spans="3:14" x14ac:dyDescent="0.2">
      <c r="C60" t="s">
        <v>887</v>
      </c>
      <c r="F60" t="s">
        <v>375</v>
      </c>
      <c r="H60" t="s">
        <v>1125</v>
      </c>
      <c r="I60" t="s">
        <v>1126</v>
      </c>
      <c r="J60" t="s">
        <v>1127</v>
      </c>
      <c r="K60" t="s">
        <v>1128</v>
      </c>
      <c r="L60" t="s">
        <v>356</v>
      </c>
      <c r="M60" t="s">
        <v>1123</v>
      </c>
      <c r="N60" s="145" t="s">
        <v>1129</v>
      </c>
    </row>
    <row r="61" spans="3:14" x14ac:dyDescent="0.2">
      <c r="C61" t="s">
        <v>1130</v>
      </c>
      <c r="F61" t="s">
        <v>376</v>
      </c>
      <c r="H61" t="s">
        <v>1131</v>
      </c>
      <c r="I61" t="s">
        <v>1132</v>
      </c>
      <c r="J61" t="s">
        <v>1114</v>
      </c>
      <c r="K61" t="s">
        <v>1133</v>
      </c>
      <c r="L61" t="s">
        <v>1134</v>
      </c>
      <c r="M61" t="s">
        <v>1135</v>
      </c>
      <c r="N61" s="145" t="s">
        <v>848</v>
      </c>
    </row>
    <row r="62" spans="3:14" x14ac:dyDescent="0.2">
      <c r="C62" t="s">
        <v>1136</v>
      </c>
      <c r="F62" t="s">
        <v>374</v>
      </c>
      <c r="H62" t="s">
        <v>1097</v>
      </c>
      <c r="I62" t="s">
        <v>1114</v>
      </c>
      <c r="J62" t="s">
        <v>1137</v>
      </c>
      <c r="K62" t="s">
        <v>1138</v>
      </c>
      <c r="L62" t="s">
        <v>359</v>
      </c>
      <c r="M62" t="s">
        <v>1114</v>
      </c>
      <c r="N62" s="145" t="s">
        <v>1139</v>
      </c>
    </row>
    <row r="63" spans="3:14" x14ac:dyDescent="0.2">
      <c r="C63" t="s">
        <v>1140</v>
      </c>
      <c r="F63" t="s">
        <v>377</v>
      </c>
      <c r="H63" t="s">
        <v>986</v>
      </c>
      <c r="I63" t="s">
        <v>1112</v>
      </c>
      <c r="J63" t="s">
        <v>1141</v>
      </c>
      <c r="K63" t="s">
        <v>1142</v>
      </c>
      <c r="L63" t="s">
        <v>1143</v>
      </c>
      <c r="M63" t="s">
        <v>1137</v>
      </c>
      <c r="N63" s="145" t="s">
        <v>1144</v>
      </c>
    </row>
    <row r="64" spans="3:14" x14ac:dyDescent="0.2">
      <c r="C64" t="s">
        <v>1145</v>
      </c>
      <c r="F64" t="s">
        <v>378</v>
      </c>
      <c r="H64" t="s">
        <v>955</v>
      </c>
      <c r="I64" t="s">
        <v>1119</v>
      </c>
      <c r="J64" t="s">
        <v>1146</v>
      </c>
      <c r="K64" t="s">
        <v>1147</v>
      </c>
      <c r="L64" t="s">
        <v>1022</v>
      </c>
      <c r="M64" t="s">
        <v>1141</v>
      </c>
      <c r="N64" s="145" t="s">
        <v>1031</v>
      </c>
    </row>
    <row r="65" spans="3:14" x14ac:dyDescent="0.2">
      <c r="C65" t="s">
        <v>1148</v>
      </c>
      <c r="F65" t="s">
        <v>379</v>
      </c>
      <c r="H65" t="s">
        <v>981</v>
      </c>
      <c r="I65" t="s">
        <v>1123</v>
      </c>
      <c r="J65" t="s">
        <v>1149</v>
      </c>
      <c r="K65" t="s">
        <v>949</v>
      </c>
      <c r="L65" t="s">
        <v>1030</v>
      </c>
      <c r="M65" t="s">
        <v>1146</v>
      </c>
      <c r="N65" s="145" t="s">
        <v>1039</v>
      </c>
    </row>
    <row r="66" spans="3:14" x14ac:dyDescent="0.2">
      <c r="C66" t="s">
        <v>1150</v>
      </c>
      <c r="F66" t="s">
        <v>374</v>
      </c>
      <c r="H66" t="s">
        <v>996</v>
      </c>
      <c r="I66" t="s">
        <v>1135</v>
      </c>
      <c r="J66" t="s">
        <v>1151</v>
      </c>
      <c r="K66" t="s">
        <v>1152</v>
      </c>
      <c r="L66" t="s">
        <v>1038</v>
      </c>
      <c r="M66" t="s">
        <v>1149</v>
      </c>
      <c r="N66" s="145" t="s">
        <v>1153</v>
      </c>
    </row>
    <row r="67" spans="3:14" x14ac:dyDescent="0.2">
      <c r="C67" t="s">
        <v>1154</v>
      </c>
      <c r="F67" t="s">
        <v>380</v>
      </c>
      <c r="H67" t="s">
        <v>1155</v>
      </c>
      <c r="I67" t="s">
        <v>1114</v>
      </c>
      <c r="J67" t="s">
        <v>1156</v>
      </c>
      <c r="K67" t="s">
        <v>1157</v>
      </c>
      <c r="L67" t="s">
        <v>1158</v>
      </c>
      <c r="M67" t="s">
        <v>1151</v>
      </c>
      <c r="N67" s="145" t="s">
        <v>1053</v>
      </c>
    </row>
    <row r="68" spans="3:14" x14ac:dyDescent="0.2">
      <c r="C68" t="s">
        <v>1159</v>
      </c>
      <c r="F68" t="s">
        <v>381</v>
      </c>
      <c r="I68" t="s">
        <v>1137</v>
      </c>
      <c r="J68" t="s">
        <v>1127</v>
      </c>
      <c r="K68" t="s">
        <v>974</v>
      </c>
      <c r="L68" t="s">
        <v>1160</v>
      </c>
      <c r="M68" t="s">
        <v>1156</v>
      </c>
      <c r="N68" s="145" t="s">
        <v>1061</v>
      </c>
    </row>
    <row r="69" spans="3:14" x14ac:dyDescent="0.2">
      <c r="C69" t="s">
        <v>1161</v>
      </c>
      <c r="F69" t="s">
        <v>382</v>
      </c>
      <c r="I69" t="s">
        <v>1141</v>
      </c>
      <c r="J69" t="s">
        <v>1114</v>
      </c>
      <c r="K69" t="s">
        <v>1162</v>
      </c>
      <c r="L69" t="s">
        <v>1163</v>
      </c>
      <c r="M69" t="s">
        <v>1135</v>
      </c>
      <c r="N69" s="145" t="s">
        <v>1164</v>
      </c>
    </row>
    <row r="70" spans="3:14" x14ac:dyDescent="0.2">
      <c r="C70" t="s">
        <v>1165</v>
      </c>
      <c r="F70" t="s">
        <v>374</v>
      </c>
      <c r="I70" t="s">
        <v>1146</v>
      </c>
      <c r="J70" t="s">
        <v>1166</v>
      </c>
      <c r="K70" t="s">
        <v>949</v>
      </c>
      <c r="L70" t="s">
        <v>1167</v>
      </c>
      <c r="M70" t="s">
        <v>1114</v>
      </c>
      <c r="N70" s="145" t="s">
        <v>1092</v>
      </c>
    </row>
    <row r="71" spans="3:14" x14ac:dyDescent="0.2">
      <c r="C71" t="s">
        <v>1168</v>
      </c>
      <c r="F71" t="s">
        <v>383</v>
      </c>
      <c r="I71" t="s">
        <v>1149</v>
      </c>
      <c r="J71" t="s">
        <v>1141</v>
      </c>
      <c r="K71" t="s">
        <v>1169</v>
      </c>
      <c r="L71" t="s">
        <v>1170</v>
      </c>
      <c r="M71" t="s">
        <v>1166</v>
      </c>
      <c r="N71" s="145" t="s">
        <v>1171</v>
      </c>
    </row>
    <row r="72" spans="3:14" x14ac:dyDescent="0.2">
      <c r="C72" t="s">
        <v>1172</v>
      </c>
      <c r="F72" t="s">
        <v>384</v>
      </c>
      <c r="I72" t="s">
        <v>1151</v>
      </c>
      <c r="J72" t="s">
        <v>1146</v>
      </c>
      <c r="K72" t="s">
        <v>1173</v>
      </c>
      <c r="L72" t="s">
        <v>1174</v>
      </c>
      <c r="M72" t="s">
        <v>1141</v>
      </c>
      <c r="N72" s="145" t="s">
        <v>1106</v>
      </c>
    </row>
    <row r="73" spans="3:14" x14ac:dyDescent="0.2">
      <c r="C73" t="s">
        <v>1175</v>
      </c>
      <c r="F73" t="s">
        <v>374</v>
      </c>
      <c r="I73" t="s">
        <v>1156</v>
      </c>
      <c r="J73" t="s">
        <v>1176</v>
      </c>
      <c r="K73" t="s">
        <v>1177</v>
      </c>
      <c r="L73" t="s">
        <v>1088</v>
      </c>
      <c r="M73" t="s">
        <v>1146</v>
      </c>
      <c r="N73" s="145"/>
    </row>
    <row r="74" spans="3:14" x14ac:dyDescent="0.2">
      <c r="C74" t="s">
        <v>1178</v>
      </c>
      <c r="F74" t="s">
        <v>385</v>
      </c>
      <c r="I74" t="s">
        <v>1135</v>
      </c>
      <c r="J74" t="s">
        <v>1179</v>
      </c>
      <c r="K74" t="s">
        <v>1180</v>
      </c>
      <c r="L74" t="s">
        <v>1094</v>
      </c>
      <c r="M74" t="s">
        <v>1176</v>
      </c>
      <c r="N74" s="145"/>
    </row>
    <row r="75" spans="3:14" x14ac:dyDescent="0.2">
      <c r="C75" t="s">
        <v>1181</v>
      </c>
      <c r="F75" t="s">
        <v>386</v>
      </c>
      <c r="I75" t="s">
        <v>1114</v>
      </c>
      <c r="J75" t="s">
        <v>1182</v>
      </c>
      <c r="K75" t="s">
        <v>1183</v>
      </c>
      <c r="L75" t="s">
        <v>1101</v>
      </c>
      <c r="M75" t="s">
        <v>1179</v>
      </c>
      <c r="N75" s="145"/>
    </row>
    <row r="76" spans="3:14" x14ac:dyDescent="0.2">
      <c r="C76" t="s">
        <v>1140</v>
      </c>
      <c r="F76" t="s">
        <v>387</v>
      </c>
      <c r="I76" t="s">
        <v>1166</v>
      </c>
      <c r="J76" t="s">
        <v>1127</v>
      </c>
      <c r="L76" t="s">
        <v>1184</v>
      </c>
      <c r="M76" t="s">
        <v>1182</v>
      </c>
      <c r="N76" s="145"/>
    </row>
    <row r="77" spans="3:14" x14ac:dyDescent="0.2">
      <c r="C77" t="s">
        <v>1185</v>
      </c>
      <c r="F77" t="s">
        <v>375</v>
      </c>
      <c r="I77" t="s">
        <v>1141</v>
      </c>
      <c r="J77" t="s">
        <v>1114</v>
      </c>
      <c r="L77" t="s">
        <v>1186</v>
      </c>
      <c r="M77" t="s">
        <v>1135</v>
      </c>
      <c r="N77" s="145"/>
    </row>
    <row r="78" spans="3:14" x14ac:dyDescent="0.2">
      <c r="C78" t="s">
        <v>1187</v>
      </c>
      <c r="F78" t="s">
        <v>377</v>
      </c>
      <c r="I78" t="s">
        <v>1146</v>
      </c>
      <c r="J78" t="s">
        <v>1188</v>
      </c>
      <c r="L78" t="s">
        <v>1189</v>
      </c>
      <c r="M78" t="s">
        <v>1114</v>
      </c>
      <c r="N78" s="145"/>
    </row>
    <row r="79" spans="3:14" x14ac:dyDescent="0.2">
      <c r="C79" t="s">
        <v>1150</v>
      </c>
      <c r="F79" t="s">
        <v>378</v>
      </c>
      <c r="I79" t="s">
        <v>1176</v>
      </c>
      <c r="J79" t="s">
        <v>1141</v>
      </c>
      <c r="L79" t="s">
        <v>1190</v>
      </c>
      <c r="M79" t="s">
        <v>1188</v>
      </c>
      <c r="N79" s="145"/>
    </row>
    <row r="80" spans="3:14" x14ac:dyDescent="0.2">
      <c r="C80" t="s">
        <v>1191</v>
      </c>
      <c r="F80" t="s">
        <v>388</v>
      </c>
      <c r="I80" t="s">
        <v>1179</v>
      </c>
      <c r="J80" t="s">
        <v>1146</v>
      </c>
      <c r="L80" t="s">
        <v>1192</v>
      </c>
      <c r="M80" t="s">
        <v>1141</v>
      </c>
      <c r="N80" s="145"/>
    </row>
    <row r="81" spans="3:14" x14ac:dyDescent="0.2">
      <c r="C81" t="s">
        <v>1193</v>
      </c>
      <c r="F81" t="s">
        <v>375</v>
      </c>
      <c r="I81" t="s">
        <v>1182</v>
      </c>
      <c r="J81" t="s">
        <v>986</v>
      </c>
      <c r="L81" t="s">
        <v>1194</v>
      </c>
      <c r="M81" t="s">
        <v>1146</v>
      </c>
      <c r="N81" s="145"/>
    </row>
    <row r="82" spans="3:14" x14ac:dyDescent="0.2">
      <c r="C82" t="s">
        <v>1161</v>
      </c>
      <c r="F82" t="s">
        <v>380</v>
      </c>
      <c r="I82" t="s">
        <v>1135</v>
      </c>
      <c r="J82" t="s">
        <v>1092</v>
      </c>
      <c r="L82" t="s">
        <v>1195</v>
      </c>
      <c r="M82" t="s">
        <v>986</v>
      </c>
      <c r="N82" s="145"/>
    </row>
    <row r="83" spans="3:14" x14ac:dyDescent="0.2">
      <c r="C83" t="s">
        <v>1196</v>
      </c>
      <c r="F83" t="s">
        <v>381</v>
      </c>
      <c r="I83" t="s">
        <v>1114</v>
      </c>
      <c r="J83" t="s">
        <v>1197</v>
      </c>
      <c r="L83" t="s">
        <v>1198</v>
      </c>
      <c r="M83" t="s">
        <v>1092</v>
      </c>
      <c r="N83" s="145"/>
    </row>
    <row r="84" spans="3:14" x14ac:dyDescent="0.2">
      <c r="C84" t="s">
        <v>1199</v>
      </c>
      <c r="F84" t="s">
        <v>389</v>
      </c>
      <c r="I84" t="s">
        <v>1188</v>
      </c>
      <c r="J84" t="s">
        <v>1106</v>
      </c>
      <c r="L84" t="s">
        <v>1200</v>
      </c>
      <c r="M84" t="s">
        <v>1201</v>
      </c>
      <c r="N84" s="145"/>
    </row>
    <row r="85" spans="3:14" x14ac:dyDescent="0.2">
      <c r="C85" t="s">
        <v>1202</v>
      </c>
      <c r="F85" t="s">
        <v>375</v>
      </c>
      <c r="I85" t="s">
        <v>1141</v>
      </c>
      <c r="L85" t="s">
        <v>1203</v>
      </c>
      <c r="M85" t="s">
        <v>1114</v>
      </c>
      <c r="N85" s="145"/>
    </row>
    <row r="86" spans="3:14" x14ac:dyDescent="0.2">
      <c r="C86" t="s">
        <v>1204</v>
      </c>
      <c r="F86" t="s">
        <v>385</v>
      </c>
      <c r="I86" t="s">
        <v>1146</v>
      </c>
      <c r="L86" t="s">
        <v>1205</v>
      </c>
      <c r="N86" s="145"/>
    </row>
    <row r="87" spans="3:14" x14ac:dyDescent="0.2">
      <c r="C87" t="s">
        <v>1202</v>
      </c>
      <c r="F87" t="s">
        <v>386</v>
      </c>
      <c r="I87" t="s">
        <v>986</v>
      </c>
      <c r="L87" t="s">
        <v>1206</v>
      </c>
      <c r="N87" s="145"/>
    </row>
    <row r="88" spans="3:14" x14ac:dyDescent="0.2">
      <c r="C88" t="s">
        <v>1204</v>
      </c>
      <c r="F88" t="s">
        <v>390</v>
      </c>
      <c r="I88" t="s">
        <v>1092</v>
      </c>
      <c r="L88" t="s">
        <v>1207</v>
      </c>
      <c r="N88" s="145"/>
    </row>
    <row r="89" spans="3:14" x14ac:dyDescent="0.2">
      <c r="C89" t="s">
        <v>1208</v>
      </c>
      <c r="F89" t="s">
        <v>375</v>
      </c>
      <c r="I89" t="s">
        <v>1201</v>
      </c>
      <c r="L89" t="s">
        <v>1209</v>
      </c>
      <c r="N89" s="145"/>
    </row>
    <row r="90" spans="3:14" x14ac:dyDescent="0.2">
      <c r="C90" t="s">
        <v>1202</v>
      </c>
      <c r="F90" t="s">
        <v>383</v>
      </c>
      <c r="I90" t="s">
        <v>1114</v>
      </c>
      <c r="L90" t="s">
        <v>1210</v>
      </c>
      <c r="N90" s="145"/>
    </row>
    <row r="91" spans="3:14" x14ac:dyDescent="0.2">
      <c r="C91" t="s">
        <v>1204</v>
      </c>
      <c r="F91" t="s">
        <v>391</v>
      </c>
      <c r="L91" t="s">
        <v>1211</v>
      </c>
      <c r="N91" s="145"/>
    </row>
    <row r="92" spans="3:14" x14ac:dyDescent="0.2">
      <c r="C92" t="s">
        <v>1212</v>
      </c>
      <c r="F92" t="s">
        <v>385</v>
      </c>
      <c r="L92" t="s">
        <v>1213</v>
      </c>
    </row>
    <row r="93" spans="3:14" x14ac:dyDescent="0.2">
      <c r="C93" t="s">
        <v>1214</v>
      </c>
      <c r="F93" t="s">
        <v>386</v>
      </c>
      <c r="L93" t="s">
        <v>1215</v>
      </c>
    </row>
    <row r="94" spans="3:14" x14ac:dyDescent="0.2">
      <c r="C94" t="s">
        <v>1181</v>
      </c>
      <c r="F94" t="s">
        <v>380</v>
      </c>
      <c r="L94" t="s">
        <v>1108</v>
      </c>
    </row>
    <row r="95" spans="3:14" x14ac:dyDescent="0.2">
      <c r="C95" t="s">
        <v>1140</v>
      </c>
      <c r="F95" t="s">
        <v>381</v>
      </c>
      <c r="L95" t="s">
        <v>361</v>
      </c>
    </row>
    <row r="96" spans="3:14" x14ac:dyDescent="0.2">
      <c r="C96" t="s">
        <v>1185</v>
      </c>
      <c r="F96" t="s">
        <v>392</v>
      </c>
      <c r="L96" t="s">
        <v>362</v>
      </c>
    </row>
    <row r="97" spans="3:12" x14ac:dyDescent="0.2">
      <c r="C97" t="s">
        <v>1216</v>
      </c>
      <c r="F97" t="s">
        <v>385</v>
      </c>
      <c r="L97" t="s">
        <v>363</v>
      </c>
    </row>
    <row r="98" spans="3:12" x14ac:dyDescent="0.2">
      <c r="C98" t="s">
        <v>1150</v>
      </c>
      <c r="F98" t="s">
        <v>386</v>
      </c>
      <c r="L98" t="s">
        <v>356</v>
      </c>
    </row>
    <row r="99" spans="3:12" x14ac:dyDescent="0.2">
      <c r="C99" t="s">
        <v>1191</v>
      </c>
      <c r="F99" t="s">
        <v>377</v>
      </c>
      <c r="L99" t="s">
        <v>1134</v>
      </c>
    </row>
    <row r="100" spans="3:12" x14ac:dyDescent="0.2">
      <c r="C100" t="s">
        <v>1217</v>
      </c>
      <c r="F100" t="s">
        <v>378</v>
      </c>
      <c r="L100" t="s">
        <v>359</v>
      </c>
    </row>
    <row r="101" spans="3:12" x14ac:dyDescent="0.2">
      <c r="C101" t="s">
        <v>1218</v>
      </c>
      <c r="F101" t="s">
        <v>393</v>
      </c>
      <c r="L101" t="s">
        <v>1219</v>
      </c>
    </row>
    <row r="102" spans="3:12" x14ac:dyDescent="0.2">
      <c r="C102" t="s">
        <v>1220</v>
      </c>
      <c r="F102" t="s">
        <v>385</v>
      </c>
      <c r="L102" t="s">
        <v>1221</v>
      </c>
    </row>
    <row r="103" spans="3:12" x14ac:dyDescent="0.2">
      <c r="C103" t="s">
        <v>1222</v>
      </c>
      <c r="F103" t="s">
        <v>386</v>
      </c>
      <c r="L103" t="s">
        <v>1170</v>
      </c>
    </row>
    <row r="104" spans="3:12" x14ac:dyDescent="0.2">
      <c r="C104" t="s">
        <v>1223</v>
      </c>
      <c r="F104" t="s">
        <v>383</v>
      </c>
      <c r="L104" t="s">
        <v>1174</v>
      </c>
    </row>
    <row r="105" spans="3:12" x14ac:dyDescent="0.2">
      <c r="C105" t="s">
        <v>1224</v>
      </c>
      <c r="F105" t="s">
        <v>394</v>
      </c>
      <c r="L105" t="s">
        <v>1158</v>
      </c>
    </row>
    <row r="106" spans="3:12" x14ac:dyDescent="0.2">
      <c r="C106" t="s">
        <v>1225</v>
      </c>
      <c r="F106" t="s">
        <v>377</v>
      </c>
      <c r="L106" t="s">
        <v>1160</v>
      </c>
    </row>
    <row r="107" spans="3:12" x14ac:dyDescent="0.2">
      <c r="C107" t="s">
        <v>1226</v>
      </c>
      <c r="F107" t="s">
        <v>378</v>
      </c>
      <c r="L107" t="s">
        <v>1163</v>
      </c>
    </row>
    <row r="108" spans="3:12" x14ac:dyDescent="0.2">
      <c r="C108" t="s">
        <v>949</v>
      </c>
      <c r="F108" t="s">
        <v>383</v>
      </c>
      <c r="L108" t="s">
        <v>1207</v>
      </c>
    </row>
    <row r="109" spans="3:12" x14ac:dyDescent="0.2">
      <c r="C109" t="s">
        <v>1227</v>
      </c>
      <c r="F109" t="s">
        <v>395</v>
      </c>
      <c r="L109" t="s">
        <v>1209</v>
      </c>
    </row>
    <row r="110" spans="3:12" x14ac:dyDescent="0.2">
      <c r="C110" t="s">
        <v>1228</v>
      </c>
      <c r="F110" t="s">
        <v>377</v>
      </c>
      <c r="L110" t="s">
        <v>1210</v>
      </c>
    </row>
    <row r="111" spans="3:12" x14ac:dyDescent="0.2">
      <c r="C111" t="s">
        <v>974</v>
      </c>
      <c r="F111" t="s">
        <v>378</v>
      </c>
      <c r="L111" t="s">
        <v>1211</v>
      </c>
    </row>
    <row r="112" spans="3:12" x14ac:dyDescent="0.2">
      <c r="C112" t="s">
        <v>1229</v>
      </c>
      <c r="F112" t="s">
        <v>380</v>
      </c>
      <c r="L112" t="s">
        <v>1213</v>
      </c>
    </row>
    <row r="113" spans="3:12" x14ac:dyDescent="0.2">
      <c r="C113" t="s">
        <v>1230</v>
      </c>
      <c r="F113" t="s">
        <v>381</v>
      </c>
      <c r="L113" t="s">
        <v>1215</v>
      </c>
    </row>
    <row r="114" spans="3:12" x14ac:dyDescent="0.2">
      <c r="C114" t="s">
        <v>1176</v>
      </c>
      <c r="F114" t="s">
        <v>396</v>
      </c>
      <c r="L114" t="s">
        <v>1184</v>
      </c>
    </row>
    <row r="115" spans="3:12" x14ac:dyDescent="0.2">
      <c r="C115" t="s">
        <v>1231</v>
      </c>
      <c r="F115" t="s">
        <v>385</v>
      </c>
      <c r="L115" t="s">
        <v>1186</v>
      </c>
    </row>
    <row r="116" spans="3:12" x14ac:dyDescent="0.2">
      <c r="C116" t="s">
        <v>1232</v>
      </c>
      <c r="F116" t="s">
        <v>386</v>
      </c>
      <c r="L116" t="s">
        <v>1189</v>
      </c>
    </row>
    <row r="117" spans="3:12" x14ac:dyDescent="0.2">
      <c r="C117" t="s">
        <v>1233</v>
      </c>
      <c r="F117" t="s">
        <v>397</v>
      </c>
      <c r="L117" t="s">
        <v>1190</v>
      </c>
    </row>
    <row r="118" spans="3:12" x14ac:dyDescent="0.2">
      <c r="C118" t="s">
        <v>1234</v>
      </c>
      <c r="F118" t="s">
        <v>398</v>
      </c>
      <c r="L118" t="s">
        <v>1192</v>
      </c>
    </row>
    <row r="119" spans="3:12" x14ac:dyDescent="0.2">
      <c r="C119" t="s">
        <v>1235</v>
      </c>
      <c r="F119" t="s">
        <v>399</v>
      </c>
      <c r="L119" t="s">
        <v>1236</v>
      </c>
    </row>
    <row r="120" spans="3:12" x14ac:dyDescent="0.2">
      <c r="C120" t="s">
        <v>1141</v>
      </c>
      <c r="F120" t="s">
        <v>400</v>
      </c>
      <c r="L120" t="s">
        <v>1237</v>
      </c>
    </row>
    <row r="121" spans="3:12" x14ac:dyDescent="0.2">
      <c r="C121" t="s">
        <v>1146</v>
      </c>
      <c r="F121" t="s">
        <v>401</v>
      </c>
      <c r="L121" t="s">
        <v>1030</v>
      </c>
    </row>
    <row r="122" spans="3:12" x14ac:dyDescent="0.2">
      <c r="F122" t="s">
        <v>402</v>
      </c>
      <c r="L122" t="s">
        <v>1038</v>
      </c>
    </row>
    <row r="123" spans="3:12" x14ac:dyDescent="0.2">
      <c r="F123" t="s">
        <v>403</v>
      </c>
      <c r="L123" t="s">
        <v>1238</v>
      </c>
    </row>
    <row r="124" spans="3:12" x14ac:dyDescent="0.2">
      <c r="F124" t="s">
        <v>404</v>
      </c>
      <c r="L124" t="s">
        <v>1213</v>
      </c>
    </row>
    <row r="125" spans="3:12" x14ac:dyDescent="0.2">
      <c r="F125" t="s">
        <v>405</v>
      </c>
      <c r="L125" t="s">
        <v>1215</v>
      </c>
    </row>
    <row r="126" spans="3:12" x14ac:dyDescent="0.2">
      <c r="F126" t="s">
        <v>406</v>
      </c>
      <c r="L126" t="s">
        <v>1239</v>
      </c>
    </row>
    <row r="127" spans="3:12" x14ac:dyDescent="0.2">
      <c r="F127" t="s">
        <v>407</v>
      </c>
      <c r="L127" t="s">
        <v>1205</v>
      </c>
    </row>
    <row r="128" spans="3:12" x14ac:dyDescent="0.2">
      <c r="F128" t="s">
        <v>408</v>
      </c>
      <c r="L128" t="s">
        <v>1206</v>
      </c>
    </row>
    <row r="129" spans="6:12" x14ac:dyDescent="0.2">
      <c r="F129" t="s">
        <v>409</v>
      </c>
      <c r="L129" t="s">
        <v>1088</v>
      </c>
    </row>
    <row r="130" spans="6:12" x14ac:dyDescent="0.2">
      <c r="F130" t="s">
        <v>410</v>
      </c>
      <c r="L130" t="s">
        <v>1094</v>
      </c>
    </row>
    <row r="131" spans="6:12" x14ac:dyDescent="0.2">
      <c r="F131" t="s">
        <v>411</v>
      </c>
      <c r="L131" t="s">
        <v>1101</v>
      </c>
    </row>
    <row r="132" spans="6:12" x14ac:dyDescent="0.2">
      <c r="F132" t="s">
        <v>412</v>
      </c>
      <c r="L132" t="s">
        <v>1240</v>
      </c>
    </row>
    <row r="133" spans="6:12" x14ac:dyDescent="0.2">
      <c r="F133" t="s">
        <v>413</v>
      </c>
      <c r="L133" t="s">
        <v>955</v>
      </c>
    </row>
    <row r="134" spans="6:12" x14ac:dyDescent="0.2">
      <c r="F134" t="s">
        <v>414</v>
      </c>
      <c r="L134" t="s">
        <v>1189</v>
      </c>
    </row>
    <row r="135" spans="6:12" x14ac:dyDescent="0.2">
      <c r="F135" t="s">
        <v>415</v>
      </c>
      <c r="L135" t="s">
        <v>1190</v>
      </c>
    </row>
    <row r="136" spans="6:12" x14ac:dyDescent="0.2">
      <c r="F136" t="s">
        <v>416</v>
      </c>
      <c r="L136" t="s">
        <v>1192</v>
      </c>
    </row>
    <row r="137" spans="6:12" x14ac:dyDescent="0.2">
      <c r="F137" t="s">
        <v>417</v>
      </c>
      <c r="L137" t="s">
        <v>1241</v>
      </c>
    </row>
    <row r="138" spans="6:12" x14ac:dyDescent="0.2">
      <c r="F138" t="s">
        <v>418</v>
      </c>
      <c r="L138" t="s">
        <v>1242</v>
      </c>
    </row>
    <row r="139" spans="6:12" x14ac:dyDescent="0.2">
      <c r="F139" t="s">
        <v>419</v>
      </c>
      <c r="L139" t="s">
        <v>1243</v>
      </c>
    </row>
    <row r="140" spans="6:12" x14ac:dyDescent="0.2">
      <c r="F140" t="s">
        <v>420</v>
      </c>
      <c r="L140" t="s">
        <v>1244</v>
      </c>
    </row>
    <row r="141" spans="6:12" x14ac:dyDescent="0.2">
      <c r="F141" t="s">
        <v>421</v>
      </c>
      <c r="L141" t="s">
        <v>1245</v>
      </c>
    </row>
    <row r="142" spans="6:12" x14ac:dyDescent="0.2">
      <c r="F142" t="s">
        <v>417</v>
      </c>
      <c r="L142" t="s">
        <v>1246</v>
      </c>
    </row>
    <row r="143" spans="6:12" x14ac:dyDescent="0.2">
      <c r="F143" t="s">
        <v>418</v>
      </c>
      <c r="L143" t="s">
        <v>1247</v>
      </c>
    </row>
    <row r="144" spans="6:12" x14ac:dyDescent="0.2">
      <c r="F144" t="s">
        <v>422</v>
      </c>
      <c r="L144" t="s">
        <v>1248</v>
      </c>
    </row>
    <row r="145" spans="6:12" x14ac:dyDescent="0.2">
      <c r="F145" t="s">
        <v>423</v>
      </c>
      <c r="L145" t="s">
        <v>1249</v>
      </c>
    </row>
    <row r="146" spans="6:12" x14ac:dyDescent="0.2">
      <c r="F146" t="s">
        <v>424</v>
      </c>
      <c r="L146" t="s">
        <v>1250</v>
      </c>
    </row>
    <row r="147" spans="6:12" x14ac:dyDescent="0.2">
      <c r="F147" t="s">
        <v>417</v>
      </c>
      <c r="L147" t="s">
        <v>1251</v>
      </c>
    </row>
    <row r="148" spans="6:12" x14ac:dyDescent="0.2">
      <c r="F148" t="s">
        <v>418</v>
      </c>
      <c r="L148" t="s">
        <v>1252</v>
      </c>
    </row>
    <row r="149" spans="6:12" x14ac:dyDescent="0.2">
      <c r="F149" t="s">
        <v>425</v>
      </c>
      <c r="L149" t="s">
        <v>1253</v>
      </c>
    </row>
    <row r="150" spans="6:12" x14ac:dyDescent="0.2">
      <c r="F150" t="s">
        <v>426</v>
      </c>
      <c r="L150" t="s">
        <v>1254</v>
      </c>
    </row>
    <row r="151" spans="6:12" x14ac:dyDescent="0.2">
      <c r="F151" t="s">
        <v>417</v>
      </c>
      <c r="L151" t="s">
        <v>1189</v>
      </c>
    </row>
    <row r="152" spans="6:12" x14ac:dyDescent="0.2">
      <c r="F152" t="s">
        <v>418</v>
      </c>
      <c r="L152" t="s">
        <v>1190</v>
      </c>
    </row>
    <row r="153" spans="6:12" x14ac:dyDescent="0.2">
      <c r="F153" t="s">
        <v>427</v>
      </c>
      <c r="L153" t="s">
        <v>1192</v>
      </c>
    </row>
    <row r="154" spans="6:12" x14ac:dyDescent="0.2">
      <c r="F154" t="s">
        <v>428</v>
      </c>
      <c r="L154" t="s">
        <v>955</v>
      </c>
    </row>
    <row r="155" spans="6:12" x14ac:dyDescent="0.2">
      <c r="F155" t="s">
        <v>425</v>
      </c>
      <c r="L155" t="s">
        <v>1255</v>
      </c>
    </row>
    <row r="156" spans="6:12" x14ac:dyDescent="0.2">
      <c r="F156" t="s">
        <v>422</v>
      </c>
      <c r="L156" t="s">
        <v>1256</v>
      </c>
    </row>
    <row r="157" spans="6:12" x14ac:dyDescent="0.2">
      <c r="F157" t="s">
        <v>423</v>
      </c>
      <c r="L157" t="s">
        <v>1257</v>
      </c>
    </row>
    <row r="158" spans="6:12" x14ac:dyDescent="0.2">
      <c r="F158" t="s">
        <v>429</v>
      </c>
      <c r="L158" t="s">
        <v>1258</v>
      </c>
    </row>
    <row r="159" spans="6:12" x14ac:dyDescent="0.2">
      <c r="F159" t="s">
        <v>425</v>
      </c>
      <c r="L159" t="s">
        <v>1259</v>
      </c>
    </row>
    <row r="160" spans="6:12" x14ac:dyDescent="0.2">
      <c r="F160" t="s">
        <v>419</v>
      </c>
      <c r="L160" t="s">
        <v>1260</v>
      </c>
    </row>
    <row r="161" spans="6:12" x14ac:dyDescent="0.2">
      <c r="F161" t="s">
        <v>420</v>
      </c>
      <c r="L161" t="s">
        <v>1261</v>
      </c>
    </row>
    <row r="162" spans="6:12" x14ac:dyDescent="0.2">
      <c r="F162" t="s">
        <v>430</v>
      </c>
      <c r="L162" t="s">
        <v>1262</v>
      </c>
    </row>
    <row r="163" spans="6:12" x14ac:dyDescent="0.2">
      <c r="F163" t="s">
        <v>425</v>
      </c>
      <c r="L163" t="s">
        <v>1263</v>
      </c>
    </row>
    <row r="164" spans="6:12" x14ac:dyDescent="0.2">
      <c r="F164" t="s">
        <v>427</v>
      </c>
      <c r="L164" t="s">
        <v>1264</v>
      </c>
    </row>
    <row r="165" spans="6:12" x14ac:dyDescent="0.2">
      <c r="F165" t="s">
        <v>431</v>
      </c>
      <c r="L165" t="s">
        <v>1265</v>
      </c>
    </row>
    <row r="166" spans="6:12" x14ac:dyDescent="0.2">
      <c r="F166" t="s">
        <v>427</v>
      </c>
      <c r="L166" t="s">
        <v>1266</v>
      </c>
    </row>
    <row r="167" spans="6:12" x14ac:dyDescent="0.2">
      <c r="F167" t="s">
        <v>419</v>
      </c>
      <c r="L167" t="s">
        <v>1267</v>
      </c>
    </row>
    <row r="168" spans="6:12" x14ac:dyDescent="0.2">
      <c r="F168" t="s">
        <v>420</v>
      </c>
      <c r="L168" t="s">
        <v>1268</v>
      </c>
    </row>
    <row r="169" spans="6:12" x14ac:dyDescent="0.2">
      <c r="F169" t="s">
        <v>432</v>
      </c>
      <c r="L169" t="s">
        <v>1269</v>
      </c>
    </row>
    <row r="170" spans="6:12" x14ac:dyDescent="0.2">
      <c r="F170" t="s">
        <v>427</v>
      </c>
      <c r="L170" t="s">
        <v>361</v>
      </c>
    </row>
    <row r="171" spans="6:12" x14ac:dyDescent="0.2">
      <c r="F171" t="s">
        <v>422</v>
      </c>
      <c r="L171" t="s">
        <v>362</v>
      </c>
    </row>
    <row r="172" spans="6:12" x14ac:dyDescent="0.2">
      <c r="F172" t="s">
        <v>423</v>
      </c>
      <c r="L172" t="s">
        <v>363</v>
      </c>
    </row>
    <row r="173" spans="6:12" x14ac:dyDescent="0.2">
      <c r="F173" t="s">
        <v>433</v>
      </c>
      <c r="L173" t="s">
        <v>356</v>
      </c>
    </row>
    <row r="174" spans="6:12" x14ac:dyDescent="0.2">
      <c r="F174" t="s">
        <v>419</v>
      </c>
      <c r="L174" t="s">
        <v>1270</v>
      </c>
    </row>
    <row r="175" spans="6:12" x14ac:dyDescent="0.2">
      <c r="F175" t="s">
        <v>420</v>
      </c>
      <c r="L175" t="s">
        <v>1134</v>
      </c>
    </row>
    <row r="176" spans="6:12" x14ac:dyDescent="0.2">
      <c r="F176" t="s">
        <v>422</v>
      </c>
      <c r="L176" t="s">
        <v>359</v>
      </c>
    </row>
    <row r="177" spans="6:12" x14ac:dyDescent="0.2">
      <c r="F177" t="s">
        <v>423</v>
      </c>
      <c r="L177" t="s">
        <v>1271</v>
      </c>
    </row>
    <row r="178" spans="6:12" x14ac:dyDescent="0.2">
      <c r="F178" t="s">
        <v>434</v>
      </c>
      <c r="L178" t="s">
        <v>1272</v>
      </c>
    </row>
    <row r="179" spans="6:12" x14ac:dyDescent="0.2">
      <c r="F179" t="s">
        <v>435</v>
      </c>
      <c r="L179" t="s">
        <v>1273</v>
      </c>
    </row>
    <row r="180" spans="6:12" x14ac:dyDescent="0.2">
      <c r="F180" t="s">
        <v>436</v>
      </c>
      <c r="L180" t="s">
        <v>1274</v>
      </c>
    </row>
    <row r="181" spans="6:12" x14ac:dyDescent="0.2">
      <c r="F181" t="s">
        <v>359</v>
      </c>
      <c r="L181" t="s">
        <v>1275</v>
      </c>
    </row>
    <row r="182" spans="6:12" x14ac:dyDescent="0.2">
      <c r="F182" t="s">
        <v>437</v>
      </c>
      <c r="L182" t="s">
        <v>1276</v>
      </c>
    </row>
    <row r="183" spans="6:12" x14ac:dyDescent="0.2">
      <c r="F183" t="s">
        <v>438</v>
      </c>
      <c r="L183" t="s">
        <v>1277</v>
      </c>
    </row>
    <row r="184" spans="6:12" x14ac:dyDescent="0.2">
      <c r="F184" t="s">
        <v>439</v>
      </c>
      <c r="L184" t="s">
        <v>1278</v>
      </c>
    </row>
    <row r="185" spans="6:12" x14ac:dyDescent="0.2">
      <c r="F185" t="s">
        <v>440</v>
      </c>
      <c r="L185" t="s">
        <v>1279</v>
      </c>
    </row>
    <row r="186" spans="6:12" x14ac:dyDescent="0.2">
      <c r="F186" t="s">
        <v>441</v>
      </c>
      <c r="L186" t="s">
        <v>1280</v>
      </c>
    </row>
    <row r="187" spans="6:12" x14ac:dyDescent="0.2">
      <c r="F187" t="s">
        <v>365</v>
      </c>
      <c r="L187" t="s">
        <v>1281</v>
      </c>
    </row>
    <row r="188" spans="6:12" x14ac:dyDescent="0.2">
      <c r="F188" t="s">
        <v>366</v>
      </c>
      <c r="L188" t="s">
        <v>1282</v>
      </c>
    </row>
    <row r="189" spans="6:12" x14ac:dyDescent="0.2">
      <c r="F189" t="s">
        <v>367</v>
      </c>
      <c r="L189" t="s">
        <v>1283</v>
      </c>
    </row>
    <row r="190" spans="6:12" x14ac:dyDescent="0.2">
      <c r="F190" t="s">
        <v>442</v>
      </c>
      <c r="L190" t="s">
        <v>1284</v>
      </c>
    </row>
    <row r="191" spans="6:12" x14ac:dyDescent="0.2">
      <c r="F191" t="s">
        <v>377</v>
      </c>
      <c r="L191" t="s">
        <v>1285</v>
      </c>
    </row>
    <row r="192" spans="6:12" x14ac:dyDescent="0.2">
      <c r="F192" t="s">
        <v>378</v>
      </c>
      <c r="L192" t="s">
        <v>955</v>
      </c>
    </row>
    <row r="193" spans="6:12" x14ac:dyDescent="0.2">
      <c r="F193" t="s">
        <v>443</v>
      </c>
      <c r="L193" t="s">
        <v>1189</v>
      </c>
    </row>
    <row r="194" spans="6:12" x14ac:dyDescent="0.2">
      <c r="F194" t="s">
        <v>372</v>
      </c>
      <c r="L194" t="s">
        <v>1190</v>
      </c>
    </row>
    <row r="195" spans="6:12" x14ac:dyDescent="0.2">
      <c r="F195" t="s">
        <v>444</v>
      </c>
      <c r="L195" t="s">
        <v>1192</v>
      </c>
    </row>
    <row r="196" spans="6:12" x14ac:dyDescent="0.2">
      <c r="F196" t="s">
        <v>380</v>
      </c>
      <c r="L196" t="s">
        <v>1286</v>
      </c>
    </row>
    <row r="197" spans="6:12" x14ac:dyDescent="0.2">
      <c r="F197" t="s">
        <v>381</v>
      </c>
      <c r="L197" t="s">
        <v>1287</v>
      </c>
    </row>
    <row r="198" spans="6:12" x14ac:dyDescent="0.2">
      <c r="F198" t="s">
        <v>375</v>
      </c>
      <c r="L198" t="s">
        <v>1288</v>
      </c>
    </row>
    <row r="199" spans="6:12" x14ac:dyDescent="0.2">
      <c r="F199" t="s">
        <v>445</v>
      </c>
      <c r="L199" t="s">
        <v>1274</v>
      </c>
    </row>
    <row r="200" spans="6:12" x14ac:dyDescent="0.2">
      <c r="F200" t="s">
        <v>380</v>
      </c>
      <c r="L200" t="s">
        <v>1289</v>
      </c>
    </row>
    <row r="201" spans="6:12" x14ac:dyDescent="0.2">
      <c r="F201" t="s">
        <v>381</v>
      </c>
      <c r="L201" t="s">
        <v>1290</v>
      </c>
    </row>
    <row r="202" spans="6:12" x14ac:dyDescent="0.2">
      <c r="F202" t="s">
        <v>374</v>
      </c>
      <c r="L202" t="s">
        <v>1277</v>
      </c>
    </row>
    <row r="203" spans="6:12" x14ac:dyDescent="0.2">
      <c r="F203" t="s">
        <v>446</v>
      </c>
      <c r="L203" t="s">
        <v>1291</v>
      </c>
    </row>
    <row r="204" spans="6:12" x14ac:dyDescent="0.2">
      <c r="F204" t="s">
        <v>447</v>
      </c>
      <c r="L204" t="s">
        <v>1292</v>
      </c>
    </row>
    <row r="205" spans="6:12" x14ac:dyDescent="0.2">
      <c r="F205" t="s">
        <v>380</v>
      </c>
      <c r="L205" t="s">
        <v>1293</v>
      </c>
    </row>
    <row r="206" spans="6:12" x14ac:dyDescent="0.2">
      <c r="F206" t="s">
        <v>381</v>
      </c>
      <c r="L206" t="s">
        <v>1294</v>
      </c>
    </row>
    <row r="207" spans="6:12" x14ac:dyDescent="0.2">
      <c r="F207" t="s">
        <v>448</v>
      </c>
      <c r="L207" t="s">
        <v>1282</v>
      </c>
    </row>
    <row r="208" spans="6:12" x14ac:dyDescent="0.2">
      <c r="F208" t="s">
        <v>449</v>
      </c>
      <c r="L208" t="s">
        <v>1295</v>
      </c>
    </row>
    <row r="209" spans="6:12" x14ac:dyDescent="0.2">
      <c r="F209" t="s">
        <v>450</v>
      </c>
      <c r="L209" t="s">
        <v>1284</v>
      </c>
    </row>
    <row r="210" spans="6:12" x14ac:dyDescent="0.2">
      <c r="F210" t="s">
        <v>380</v>
      </c>
      <c r="L210" t="s">
        <v>1285</v>
      </c>
    </row>
    <row r="211" spans="6:12" x14ac:dyDescent="0.2">
      <c r="F211" t="s">
        <v>381</v>
      </c>
      <c r="L211" t="s">
        <v>955</v>
      </c>
    </row>
    <row r="212" spans="6:12" x14ac:dyDescent="0.2">
      <c r="F212" t="s">
        <v>385</v>
      </c>
      <c r="L212" t="s">
        <v>1189</v>
      </c>
    </row>
    <row r="213" spans="6:12" x14ac:dyDescent="0.2">
      <c r="F213" t="s">
        <v>386</v>
      </c>
      <c r="L213" t="s">
        <v>1190</v>
      </c>
    </row>
    <row r="214" spans="6:12" x14ac:dyDescent="0.2">
      <c r="F214" t="s">
        <v>451</v>
      </c>
      <c r="L214" t="s">
        <v>1192</v>
      </c>
    </row>
    <row r="215" spans="6:12" x14ac:dyDescent="0.2">
      <c r="F215" t="s">
        <v>380</v>
      </c>
      <c r="L215" t="s">
        <v>446</v>
      </c>
    </row>
    <row r="216" spans="6:12" x14ac:dyDescent="0.2">
      <c r="F216" t="s">
        <v>381</v>
      </c>
      <c r="L216" t="s">
        <v>1296</v>
      </c>
    </row>
    <row r="217" spans="6:12" x14ac:dyDescent="0.2">
      <c r="F217" t="s">
        <v>383</v>
      </c>
      <c r="L217" t="s">
        <v>1297</v>
      </c>
    </row>
    <row r="218" spans="6:12" x14ac:dyDescent="0.2">
      <c r="F218" t="s">
        <v>452</v>
      </c>
      <c r="L218" t="s">
        <v>1298</v>
      </c>
    </row>
    <row r="219" spans="6:12" x14ac:dyDescent="0.2">
      <c r="F219" t="s">
        <v>380</v>
      </c>
      <c r="L219" t="s">
        <v>1299</v>
      </c>
    </row>
    <row r="220" spans="6:12" x14ac:dyDescent="0.2">
      <c r="F220" t="s">
        <v>381</v>
      </c>
      <c r="L220" t="s">
        <v>1300</v>
      </c>
    </row>
    <row r="221" spans="6:12" x14ac:dyDescent="0.2">
      <c r="F221" t="s">
        <v>397</v>
      </c>
      <c r="L221" t="s">
        <v>1301</v>
      </c>
    </row>
    <row r="222" spans="6:12" x14ac:dyDescent="0.2">
      <c r="F222" t="s">
        <v>373</v>
      </c>
      <c r="L222" t="s">
        <v>1302</v>
      </c>
    </row>
    <row r="223" spans="6:12" x14ac:dyDescent="0.2">
      <c r="F223" t="s">
        <v>374</v>
      </c>
      <c r="L223" t="s">
        <v>1303</v>
      </c>
    </row>
    <row r="224" spans="6:12" x14ac:dyDescent="0.2">
      <c r="F224" t="s">
        <v>375</v>
      </c>
      <c r="L224" t="s">
        <v>1304</v>
      </c>
    </row>
    <row r="225" spans="6:12" x14ac:dyDescent="0.2">
      <c r="F225" t="s">
        <v>453</v>
      </c>
      <c r="L225" t="s">
        <v>1305</v>
      </c>
    </row>
    <row r="226" spans="6:12" x14ac:dyDescent="0.2">
      <c r="F226" t="s">
        <v>374</v>
      </c>
      <c r="L226" t="s">
        <v>1306</v>
      </c>
    </row>
    <row r="227" spans="6:12" x14ac:dyDescent="0.2">
      <c r="F227" t="s">
        <v>369</v>
      </c>
      <c r="L227" t="s">
        <v>1307</v>
      </c>
    </row>
    <row r="228" spans="6:12" x14ac:dyDescent="0.2">
      <c r="F228" t="s">
        <v>370</v>
      </c>
      <c r="L228" t="s">
        <v>1308</v>
      </c>
    </row>
    <row r="229" spans="6:12" x14ac:dyDescent="0.2">
      <c r="F229" t="s">
        <v>382</v>
      </c>
      <c r="L229" t="s">
        <v>1309</v>
      </c>
    </row>
    <row r="230" spans="6:12" x14ac:dyDescent="0.2">
      <c r="F230" t="s">
        <v>374</v>
      </c>
      <c r="L230" t="s">
        <v>1310</v>
      </c>
    </row>
    <row r="231" spans="6:12" x14ac:dyDescent="0.2">
      <c r="F231" t="s">
        <v>383</v>
      </c>
      <c r="L231" t="s">
        <v>1311</v>
      </c>
    </row>
    <row r="232" spans="6:12" x14ac:dyDescent="0.2">
      <c r="F232" t="s">
        <v>454</v>
      </c>
      <c r="L232" t="s">
        <v>1312</v>
      </c>
    </row>
    <row r="233" spans="6:12" x14ac:dyDescent="0.2">
      <c r="F233" t="s">
        <v>374</v>
      </c>
      <c r="L233" t="s">
        <v>1313</v>
      </c>
    </row>
    <row r="234" spans="6:12" x14ac:dyDescent="0.2">
      <c r="F234" t="s">
        <v>397</v>
      </c>
      <c r="L234" t="s">
        <v>1314</v>
      </c>
    </row>
    <row r="235" spans="6:12" x14ac:dyDescent="0.2">
      <c r="F235" t="s">
        <v>384</v>
      </c>
      <c r="L235" t="s">
        <v>1315</v>
      </c>
    </row>
    <row r="236" spans="6:12" x14ac:dyDescent="0.2">
      <c r="F236" t="s">
        <v>385</v>
      </c>
      <c r="L236" t="s">
        <v>1316</v>
      </c>
    </row>
    <row r="237" spans="6:12" x14ac:dyDescent="0.2">
      <c r="F237" t="s">
        <v>386</v>
      </c>
      <c r="L237" t="s">
        <v>1317</v>
      </c>
    </row>
    <row r="238" spans="6:12" x14ac:dyDescent="0.2">
      <c r="F238" t="s">
        <v>374</v>
      </c>
      <c r="L238" t="s">
        <v>1318</v>
      </c>
    </row>
    <row r="239" spans="6:12" x14ac:dyDescent="0.2">
      <c r="F239" t="s">
        <v>455</v>
      </c>
      <c r="L239" t="s">
        <v>1319</v>
      </c>
    </row>
    <row r="240" spans="6:12" x14ac:dyDescent="0.2">
      <c r="F240" t="s">
        <v>385</v>
      </c>
      <c r="L240" t="s">
        <v>1320</v>
      </c>
    </row>
    <row r="241" spans="6:12" x14ac:dyDescent="0.2">
      <c r="F241" t="s">
        <v>386</v>
      </c>
      <c r="L241" t="s">
        <v>1321</v>
      </c>
    </row>
    <row r="242" spans="6:12" x14ac:dyDescent="0.2">
      <c r="F242" t="s">
        <v>369</v>
      </c>
      <c r="L242" t="s">
        <v>1190</v>
      </c>
    </row>
    <row r="243" spans="6:12" x14ac:dyDescent="0.2">
      <c r="F243" t="s">
        <v>370</v>
      </c>
      <c r="L243" t="s">
        <v>1192</v>
      </c>
    </row>
    <row r="244" spans="6:12" x14ac:dyDescent="0.2">
      <c r="F244" t="s">
        <v>393</v>
      </c>
      <c r="L244" t="s">
        <v>1322</v>
      </c>
    </row>
    <row r="245" spans="6:12" x14ac:dyDescent="0.2">
      <c r="F245" t="s">
        <v>385</v>
      </c>
      <c r="L245" t="s">
        <v>1323</v>
      </c>
    </row>
    <row r="246" spans="6:12" x14ac:dyDescent="0.2">
      <c r="F246" t="s">
        <v>386</v>
      </c>
      <c r="L246" t="s">
        <v>1324</v>
      </c>
    </row>
    <row r="247" spans="6:12" x14ac:dyDescent="0.2">
      <c r="F247" t="s">
        <v>383</v>
      </c>
      <c r="L247" t="s">
        <v>1190</v>
      </c>
    </row>
    <row r="248" spans="6:12" x14ac:dyDescent="0.2">
      <c r="F248" t="s">
        <v>396</v>
      </c>
      <c r="L248" t="s">
        <v>1192</v>
      </c>
    </row>
    <row r="249" spans="6:12" x14ac:dyDescent="0.2">
      <c r="F249" t="s">
        <v>385</v>
      </c>
      <c r="L249" t="s">
        <v>1108</v>
      </c>
    </row>
    <row r="250" spans="6:12" x14ac:dyDescent="0.2">
      <c r="F250" t="s">
        <v>386</v>
      </c>
      <c r="L250" t="s">
        <v>361</v>
      </c>
    </row>
    <row r="251" spans="6:12" x14ac:dyDescent="0.2">
      <c r="F251" t="s">
        <v>397</v>
      </c>
      <c r="L251" t="s">
        <v>362</v>
      </c>
    </row>
    <row r="252" spans="6:12" x14ac:dyDescent="0.2">
      <c r="F252" t="s">
        <v>456</v>
      </c>
      <c r="L252" t="s">
        <v>363</v>
      </c>
    </row>
    <row r="253" spans="6:12" x14ac:dyDescent="0.2">
      <c r="F253" t="s">
        <v>383</v>
      </c>
      <c r="L253" t="s">
        <v>1325</v>
      </c>
    </row>
    <row r="254" spans="6:12" x14ac:dyDescent="0.2">
      <c r="F254" t="s">
        <v>397</v>
      </c>
      <c r="L254" t="s">
        <v>356</v>
      </c>
    </row>
    <row r="255" spans="6:12" x14ac:dyDescent="0.2">
      <c r="F255" t="s">
        <v>457</v>
      </c>
      <c r="L255" t="s">
        <v>1134</v>
      </c>
    </row>
    <row r="256" spans="6:12" x14ac:dyDescent="0.2">
      <c r="F256" t="s">
        <v>446</v>
      </c>
      <c r="L256" t="s">
        <v>359</v>
      </c>
    </row>
    <row r="257" spans="6:6" x14ac:dyDescent="0.2">
      <c r="F257" t="s">
        <v>399</v>
      </c>
    </row>
    <row r="258" spans="6:6" x14ac:dyDescent="0.2">
      <c r="F258" t="s">
        <v>458</v>
      </c>
    </row>
    <row r="259" spans="6:6" x14ac:dyDescent="0.2">
      <c r="F259" t="s">
        <v>401</v>
      </c>
    </row>
    <row r="260" spans="6:6" x14ac:dyDescent="0.2">
      <c r="F260" t="s">
        <v>459</v>
      </c>
    </row>
    <row r="261" spans="6:6" x14ac:dyDescent="0.2">
      <c r="F261" t="s">
        <v>460</v>
      </c>
    </row>
    <row r="262" spans="6:6" x14ac:dyDescent="0.2">
      <c r="F262" t="s">
        <v>461</v>
      </c>
    </row>
    <row r="263" spans="6:6" x14ac:dyDescent="0.2">
      <c r="F263" t="s">
        <v>462</v>
      </c>
    </row>
    <row r="264" spans="6:6" x14ac:dyDescent="0.2">
      <c r="F264" t="s">
        <v>463</v>
      </c>
    </row>
    <row r="265" spans="6:6" x14ac:dyDescent="0.2">
      <c r="F265" t="s">
        <v>422</v>
      </c>
    </row>
    <row r="266" spans="6:6" x14ac:dyDescent="0.2">
      <c r="F266" t="s">
        <v>423</v>
      </c>
    </row>
    <row r="267" spans="6:6" x14ac:dyDescent="0.2">
      <c r="F267" t="s">
        <v>464</v>
      </c>
    </row>
    <row r="268" spans="6:6" x14ac:dyDescent="0.2">
      <c r="F268" t="s">
        <v>408</v>
      </c>
    </row>
    <row r="269" spans="6:6" x14ac:dyDescent="0.2">
      <c r="F269" t="s">
        <v>409</v>
      </c>
    </row>
    <row r="270" spans="6:6" x14ac:dyDescent="0.2">
      <c r="F270" t="s">
        <v>414</v>
      </c>
    </row>
    <row r="271" spans="6:6" x14ac:dyDescent="0.2">
      <c r="F271" t="s">
        <v>415</v>
      </c>
    </row>
    <row r="272" spans="6:6" x14ac:dyDescent="0.2">
      <c r="F272" t="s">
        <v>465</v>
      </c>
    </row>
    <row r="273" spans="6:6" x14ac:dyDescent="0.2">
      <c r="F273" t="s">
        <v>419</v>
      </c>
    </row>
    <row r="274" spans="6:6" x14ac:dyDescent="0.2">
      <c r="F274" t="s">
        <v>420</v>
      </c>
    </row>
    <row r="275" spans="6:6" x14ac:dyDescent="0.2">
      <c r="F275" t="s">
        <v>466</v>
      </c>
    </row>
    <row r="276" spans="6:6" x14ac:dyDescent="0.2">
      <c r="F276" t="s">
        <v>467</v>
      </c>
    </row>
    <row r="277" spans="6:6" x14ac:dyDescent="0.2">
      <c r="F277" t="s">
        <v>468</v>
      </c>
    </row>
    <row r="278" spans="6:6" x14ac:dyDescent="0.2">
      <c r="F278" t="s">
        <v>419</v>
      </c>
    </row>
    <row r="279" spans="6:6" x14ac:dyDescent="0.2">
      <c r="F279" t="s">
        <v>420</v>
      </c>
    </row>
    <row r="280" spans="6:6" x14ac:dyDescent="0.2">
      <c r="F280" t="s">
        <v>417</v>
      </c>
    </row>
    <row r="281" spans="6:6" x14ac:dyDescent="0.2">
      <c r="F281" t="s">
        <v>418</v>
      </c>
    </row>
    <row r="282" spans="6:6" x14ac:dyDescent="0.2">
      <c r="F282" t="s">
        <v>431</v>
      </c>
    </row>
    <row r="283" spans="6:6" x14ac:dyDescent="0.2">
      <c r="F283" t="s">
        <v>419</v>
      </c>
    </row>
    <row r="284" spans="6:6" x14ac:dyDescent="0.2">
      <c r="F284" t="s">
        <v>420</v>
      </c>
    </row>
    <row r="285" spans="6:6" x14ac:dyDescent="0.2">
      <c r="F285" t="s">
        <v>427</v>
      </c>
    </row>
    <row r="286" spans="6:6" x14ac:dyDescent="0.2">
      <c r="F286" t="s">
        <v>469</v>
      </c>
    </row>
    <row r="287" spans="6:6" x14ac:dyDescent="0.2">
      <c r="F287" t="s">
        <v>411</v>
      </c>
    </row>
    <row r="288" spans="6:6" x14ac:dyDescent="0.2">
      <c r="F288" t="s">
        <v>412</v>
      </c>
    </row>
    <row r="289" spans="6:6" x14ac:dyDescent="0.2">
      <c r="F289" t="s">
        <v>417</v>
      </c>
    </row>
    <row r="290" spans="6:6" x14ac:dyDescent="0.2">
      <c r="F290" t="s">
        <v>418</v>
      </c>
    </row>
    <row r="291" spans="6:6" x14ac:dyDescent="0.2">
      <c r="F291" t="s">
        <v>470</v>
      </c>
    </row>
    <row r="292" spans="6:6" x14ac:dyDescent="0.2">
      <c r="F292" t="s">
        <v>446</v>
      </c>
    </row>
    <row r="293" spans="6:6" x14ac:dyDescent="0.2">
      <c r="F293" t="s">
        <v>411</v>
      </c>
    </row>
    <row r="294" spans="6:6" x14ac:dyDescent="0.2">
      <c r="F294" t="s">
        <v>412</v>
      </c>
    </row>
    <row r="295" spans="6:6" x14ac:dyDescent="0.2">
      <c r="F295" t="s">
        <v>427</v>
      </c>
    </row>
    <row r="296" spans="6:6" x14ac:dyDescent="0.2">
      <c r="F296" t="s">
        <v>426</v>
      </c>
    </row>
    <row r="297" spans="6:6" x14ac:dyDescent="0.2">
      <c r="F297" t="s">
        <v>417</v>
      </c>
    </row>
    <row r="298" spans="6:6" x14ac:dyDescent="0.2">
      <c r="F298" t="s">
        <v>418</v>
      </c>
    </row>
    <row r="299" spans="6:6" x14ac:dyDescent="0.2">
      <c r="F299" t="s">
        <v>427</v>
      </c>
    </row>
    <row r="300" spans="6:6" x14ac:dyDescent="0.2">
      <c r="F300" t="s">
        <v>434</v>
      </c>
    </row>
    <row r="301" spans="6:6" x14ac:dyDescent="0.2">
      <c r="F301" t="s">
        <v>435</v>
      </c>
    </row>
    <row r="302" spans="6:6" x14ac:dyDescent="0.2">
      <c r="F302" t="s">
        <v>436</v>
      </c>
    </row>
    <row r="303" spans="6:6" x14ac:dyDescent="0.2">
      <c r="F303" t="s">
        <v>359</v>
      </c>
    </row>
    <row r="304" spans="6:6" x14ac:dyDescent="0.2">
      <c r="F304" t="s">
        <v>438</v>
      </c>
    </row>
    <row r="305" spans="6:6" x14ac:dyDescent="0.2">
      <c r="F305" t="s">
        <v>439</v>
      </c>
    </row>
    <row r="306" spans="6:6" x14ac:dyDescent="0.2">
      <c r="F306" t="s">
        <v>440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89EDBC-235B-40E3-916B-BB4C731FF3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37D67A-9FF7-4A7D-85A7-481D51B369B1}">
  <ds:schemaRefs>
    <ds:schemaRef ds:uri="http://schemas.microsoft.com/office/2006/metadata/properties"/>
    <ds:schemaRef ds:uri="http://www.w3.org/XML/1998/namespace"/>
    <ds:schemaRef ds:uri="http://purl.org/dc/elements/1.1/"/>
    <ds:schemaRef ds:uri="http://schemas.openxmlformats.org/package/2006/metadata/core-properties"/>
    <ds:schemaRef ds:uri="fe0570b7-b4d9-4894-87d1-8db0ec43d3b0"/>
    <ds:schemaRef ds:uri="http://schemas.microsoft.com/office/2006/documentManagement/types"/>
    <ds:schemaRef ds:uri="http://purl.org/dc/terms/"/>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234646CA-860F-4602-8017-6325BD8318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Référentiel accompagnement</vt:lpstr>
      <vt:lpstr>Mode opératoire</vt:lpstr>
      <vt:lpstr>L1</vt:lpstr>
      <vt:lpstr>L2</vt:lpstr>
      <vt:lpstr>L3P1</vt:lpstr>
      <vt:lpstr>Paramétrage </vt:lpstr>
      <vt:lpstr>Feuil1</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Stephane Charignon</cp:lastModifiedBy>
  <cp:revision/>
  <cp:lastPrinted>2022-07-06T13:17:01Z</cp:lastPrinted>
  <dcterms:created xsi:type="dcterms:W3CDTF">2001-05-25T13:39:11Z</dcterms:created>
  <dcterms:modified xsi:type="dcterms:W3CDTF">2022-07-06T13:17:20Z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